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վերաբաշխում 03,07,25\03,07,25\"/>
    </mc:Choice>
  </mc:AlternateContent>
  <xr:revisionPtr revIDLastSave="0" documentId="13_ncr:1_{E64F4E5D-B5B9-4742-AD12-EB76165571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4" l="1"/>
  <c r="G87" i="3"/>
  <c r="H87" i="3"/>
  <c r="G86" i="3"/>
  <c r="G134" i="4"/>
  <c r="E134" i="4" s="1"/>
  <c r="F87" i="4"/>
  <c r="E90" i="4"/>
  <c r="F90" i="4"/>
  <c r="H303" i="6"/>
  <c r="D89" i="2"/>
  <c r="G137" i="4"/>
  <c r="G143" i="4"/>
  <c r="H121" i="6"/>
  <c r="J118" i="6"/>
  <c r="J299" i="6"/>
  <c r="J256" i="6"/>
  <c r="H268" i="6"/>
  <c r="H269" i="6"/>
  <c r="J201" i="6"/>
  <c r="H219" i="6"/>
  <c r="J135" i="6"/>
  <c r="J134" i="6" s="1"/>
  <c r="H86" i="3" s="1"/>
  <c r="H142" i="6"/>
  <c r="H163" i="6" l="1"/>
  <c r="J162" i="6"/>
  <c r="H222" i="6"/>
  <c r="I50" i="6"/>
  <c r="E125" i="4" l="1"/>
  <c r="G138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H279" i="6" l="1"/>
  <c r="J253" i="6"/>
  <c r="J248" i="6" s="1"/>
  <c r="H167" i="3"/>
  <c r="F167" i="3" s="1"/>
  <c r="F93" i="2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H288" i="6" l="1"/>
  <c r="F172" i="3" s="1"/>
  <c r="F11" i="2"/>
  <c r="H49" i="6"/>
  <c r="F27" i="3" s="1"/>
  <c r="F11" i="3"/>
  <c r="H180" i="3"/>
  <c r="H181" i="3"/>
  <c r="H157" i="3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H134" i="6"/>
  <c r="I109" i="6"/>
  <c r="G66" i="3" s="1"/>
  <c r="H9" i="6"/>
  <c r="J188" i="6"/>
  <c r="H189" i="6"/>
  <c r="H253" i="6"/>
  <c r="F160" i="3" s="1"/>
  <c r="I182" i="6"/>
  <c r="H174" i="6"/>
  <c r="F119" i="3" s="1"/>
  <c r="F7" i="4"/>
  <c r="F86" i="3" l="1"/>
  <c r="F87" i="3"/>
  <c r="J7" i="6"/>
  <c r="H8" i="6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/>
</calcChain>
</file>

<file path=xl/sharedStrings.xml><?xml version="1.0" encoding="utf-8"?>
<sst xmlns="http://schemas.openxmlformats.org/spreadsheetml/2006/main" count="3607" uniqueCount="1236">
  <si>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</si>
  <si>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</si>
  <si>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</si>
  <si>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</si>
  <si>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</si>
  <si>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</si>
  <si>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</si>
  <si>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</si>
  <si>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</si>
  <si>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</si>
  <si>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</si>
  <si>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</si>
  <si>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</si>
  <si>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</si>
  <si>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</si>
  <si>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</si>
  <si>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</si>
  <si>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</si>
  <si>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</si>
  <si>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</si>
  <si>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</si>
  <si>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</si>
  <si>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</si>
  <si>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</si>
  <si>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</si>
  <si>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</si>
  <si>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</si>
  <si>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</si>
  <si>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</si>
  <si>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</si>
  <si>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</si>
  <si>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</si>
  <si>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</si>
  <si>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</si>
  <si>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</si>
  <si>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</si>
  <si>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</si>
  <si>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</si>
  <si>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</si>
  <si>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</si>
  <si>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</si>
  <si>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</si>
  <si>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</si>
  <si>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</si>
  <si>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</si>
  <si>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</si>
  <si>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</si>
  <si>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</si>
  <si>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</si>
  <si>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</si>
  <si>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</si>
  <si>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</si>
  <si>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</si>
  <si>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</si>
  <si>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</si>
  <si>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</si>
  <si>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</si>
  <si>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</si>
  <si>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</si>
  <si>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</si>
  <si>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</si>
  <si>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</si>
  <si>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</si>
  <si>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</si>
  <si>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</si>
  <si>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</si>
  <si>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</si>
  <si>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</si>
  <si>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</si>
  <si>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</si>
  <si>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</si>
  <si>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</si>
  <si>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</si>
  <si>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</si>
  <si>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</si>
  <si>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</si>
  <si>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</si>
  <si>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</si>
  <si>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</si>
  <si>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</si>
  <si>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</si>
  <si>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</si>
  <si>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</si>
  <si>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</si>
  <si>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</si>
  <si>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</si>
  <si>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</si>
  <si>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</si>
  <si>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</si>
  <si>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</si>
  <si>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</si>
  <si>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</si>
  <si>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</si>
  <si>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</si>
  <si>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</si>
  <si>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</si>
  <si>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</si>
  <si>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</si>
  <si>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</si>
  <si>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</si>
  <si>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</si>
  <si>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</si>
  <si>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</si>
  <si>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</si>
  <si>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</si>
  <si>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</si>
  <si>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</si>
  <si>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</si>
  <si>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</si>
  <si>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</si>
  <si>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</si>
  <si>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</si>
  <si>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</si>
  <si>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</si>
  <si>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</si>
  <si>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</si>
  <si>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</si>
  <si>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</si>
  <si>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</si>
  <si>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</si>
  <si>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</si>
  <si>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</si>
  <si>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</si>
  <si>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</si>
  <si>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</si>
  <si>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</si>
  <si>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</si>
  <si>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</si>
  <si>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</si>
  <si>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</si>
  <si>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</si>
  <si>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</si>
  <si>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</si>
  <si>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</si>
  <si>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</si>
  <si>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</si>
  <si>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</si>
  <si>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</si>
  <si>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</si>
  <si>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</si>
  <si>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</si>
  <si>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</si>
  <si>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</si>
  <si>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</si>
  <si>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</si>
  <si>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</si>
  <si>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</si>
  <si>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</si>
  <si>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</si>
  <si>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</si>
  <si>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</si>
  <si>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</si>
  <si>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</si>
  <si>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</si>
  <si>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</si>
  <si>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</si>
  <si>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</si>
  <si>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</si>
  <si>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</si>
  <si>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</si>
  <si>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</si>
  <si>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</si>
  <si>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</si>
  <si>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</si>
  <si>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</si>
  <si>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</si>
  <si>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</si>
  <si>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</si>
  <si>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</si>
  <si>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</si>
  <si>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</si>
  <si>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</si>
  <si>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</si>
  <si>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</si>
  <si>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</si>
  <si>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</si>
  <si>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</si>
  <si>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</si>
  <si>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</si>
  <si>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</si>
  <si>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</si>
  <si>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</si>
  <si>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</si>
  <si>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</si>
  <si>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</si>
  <si>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</si>
  <si>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</si>
  <si>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</si>
  <si>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</si>
  <si>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</si>
  <si>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</si>
  <si>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</si>
  <si>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</si>
  <si>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</si>
  <si>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</si>
  <si>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</si>
  <si>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</si>
  <si>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</si>
  <si>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</si>
  <si>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</si>
  <si>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</si>
  <si>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</si>
  <si>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</si>
  <si>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</si>
  <si>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</si>
  <si>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</si>
  <si>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</si>
  <si>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</si>
  <si>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</si>
  <si>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</si>
  <si>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</si>
  <si>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</si>
  <si>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</si>
  <si>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</si>
  <si>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</si>
  <si>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</si>
  <si>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</si>
  <si>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</si>
  <si>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</si>
  <si>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</si>
  <si>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</si>
  <si>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</si>
  <si>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</si>
  <si>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</si>
  <si>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</si>
  <si>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</si>
  <si>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</si>
  <si>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</si>
  <si>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</si>
  <si>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</si>
  <si>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</si>
  <si>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</si>
  <si>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</si>
  <si>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</si>
  <si>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</si>
  <si>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</si>
  <si>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</si>
  <si>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</si>
  <si>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</si>
  <si>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</si>
  <si>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</si>
  <si>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</si>
  <si>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</si>
  <si>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</si>
  <si>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</si>
  <si>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</si>
  <si>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</si>
  <si>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</si>
  <si>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</si>
  <si>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</si>
  <si>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</si>
  <si>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</si>
  <si>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</si>
  <si>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</si>
  <si>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</si>
  <si>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</si>
  <si>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</si>
  <si>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</si>
  <si>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</si>
  <si>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</si>
  <si>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</si>
  <si>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</si>
  <si>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</si>
  <si>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</si>
  <si>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</si>
  <si>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</si>
  <si>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</si>
  <si>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</si>
  <si>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</si>
  <si>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</si>
  <si>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</si>
  <si>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</si>
  <si>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</si>
  <si>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</si>
  <si>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</si>
  <si>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</si>
  <si>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</si>
  <si>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</si>
  <si>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</si>
  <si>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</si>
  <si>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</si>
  <si>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</si>
  <si>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</si>
  <si>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</si>
  <si>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</si>
  <si>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</si>
  <si>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</si>
  <si>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</si>
  <si>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</si>
  <si>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</si>
  <si>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</si>
  <si>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</si>
  <si>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</si>
  <si>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</si>
  <si>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</si>
  <si>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</si>
  <si>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</si>
  <si>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</si>
  <si>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</si>
  <si>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</si>
  <si>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</si>
  <si>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</si>
  <si>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</si>
  <si>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</si>
  <si>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</si>
  <si>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</si>
  <si>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</si>
  <si>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</si>
  <si>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</si>
  <si>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</si>
  <si>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</si>
  <si>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</si>
  <si>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</si>
  <si>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</si>
  <si>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</si>
  <si>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</si>
  <si>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</si>
  <si>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</si>
  <si>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</si>
  <si>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</si>
  <si>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</si>
  <si>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</si>
  <si>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</si>
  <si>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</si>
  <si>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</si>
  <si>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</si>
  <si>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</si>
  <si>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</si>
  <si>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</si>
  <si>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</si>
  <si>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</si>
  <si>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</si>
  <si>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</si>
  <si>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</si>
  <si>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</si>
  <si>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</si>
  <si>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</si>
  <si>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</si>
  <si>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</si>
  <si>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</si>
  <si>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</si>
  <si>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</si>
  <si>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</si>
  <si>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</si>
  <si>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</si>
  <si>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</si>
  <si>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</si>
  <si>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</si>
  <si>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</si>
  <si>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</si>
  <si>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</si>
  <si>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</si>
  <si>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</si>
  <si>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</si>
  <si>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</si>
  <si>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</si>
  <si>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</si>
  <si>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</si>
  <si>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</si>
  <si>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</si>
  <si>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</si>
  <si>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</si>
  <si>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</si>
  <si>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</si>
  <si>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</si>
  <si>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</si>
  <si>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</si>
  <si>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</si>
  <si>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</si>
  <si>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</si>
  <si>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</si>
  <si>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</si>
  <si>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</si>
  <si>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</si>
  <si>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</si>
  <si>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</si>
  <si>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</si>
  <si>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</si>
  <si>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</si>
  <si>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</si>
  <si>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</si>
  <si>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</si>
  <si>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</si>
  <si>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</si>
  <si>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</si>
  <si>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</si>
  <si>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</si>
  <si>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</si>
  <si>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</si>
  <si>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</si>
  <si>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</si>
  <si>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</si>
  <si>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</si>
  <si>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</si>
  <si>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</si>
  <si>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</si>
  <si>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</si>
  <si>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</si>
  <si>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</si>
  <si>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</si>
  <si>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</si>
  <si>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</si>
  <si>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</si>
  <si>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</si>
  <si>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</si>
  <si>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</si>
  <si>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</si>
  <si>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</si>
  <si>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</si>
  <si>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</si>
  <si>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</si>
  <si>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</si>
  <si>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</si>
  <si>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</si>
  <si>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</si>
  <si>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</si>
  <si>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</si>
  <si>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</si>
  <si>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</si>
  <si>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</si>
  <si>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</si>
  <si>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</si>
  <si>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</si>
  <si>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</si>
  <si>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</si>
  <si>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</si>
  <si>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</si>
  <si>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</si>
  <si>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</si>
  <si>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</si>
  <si>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</si>
  <si>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</si>
  <si>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</si>
  <si>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</si>
  <si>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</si>
  <si>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</si>
  <si>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</si>
  <si>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</si>
  <si>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</si>
  <si>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</si>
  <si>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</si>
  <si>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</si>
  <si>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</si>
  <si>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</si>
  <si>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</si>
  <si>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</si>
  <si>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</si>
  <si>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</si>
  <si>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</si>
  <si>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</si>
  <si>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</si>
  <si>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</si>
  <si>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</si>
  <si>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</si>
  <si>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</si>
  <si>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</si>
  <si>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</si>
  <si>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</si>
  <si>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</si>
  <si>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</si>
  <si>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</si>
  <si>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</si>
  <si>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</si>
  <si>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</si>
  <si>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</si>
  <si>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</si>
  <si>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</si>
  <si>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</si>
  <si>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</si>
  <si>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</si>
  <si>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</si>
  <si>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</si>
  <si>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</si>
  <si>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</si>
  <si>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</si>
  <si>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</si>
  <si>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</si>
  <si>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</si>
  <si>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</si>
  <si>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</si>
  <si>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</si>
  <si>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</si>
  <si>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</si>
  <si>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</si>
  <si>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</si>
  <si>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</si>
  <si>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</si>
  <si>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</si>
  <si>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</si>
  <si>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</si>
  <si>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</si>
  <si>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</si>
  <si>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</si>
  <si>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</si>
  <si>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</si>
  <si>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</si>
  <si>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</si>
  <si>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</si>
  <si>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</si>
  <si>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</si>
  <si>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</si>
  <si>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</si>
  <si>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</si>
  <si>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</si>
  <si>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</si>
  <si>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</si>
  <si>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</si>
  <si>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</si>
  <si>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</si>
  <si>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</si>
  <si>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</si>
  <si>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</si>
  <si>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</si>
  <si>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</si>
  <si>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</si>
  <si>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</si>
  <si>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</si>
  <si>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</si>
  <si>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</si>
  <si>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</si>
  <si>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</si>
  <si>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</si>
  <si>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</si>
  <si>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</si>
  <si>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</si>
  <si>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</si>
  <si>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</si>
  <si>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</si>
  <si>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</si>
  <si>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</si>
  <si>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</si>
  <si>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</si>
  <si>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</si>
  <si>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</si>
  <si>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</si>
  <si>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</si>
  <si>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</si>
  <si>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</si>
  <si>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</si>
  <si>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</si>
  <si>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</si>
  <si>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</si>
  <si>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</si>
  <si>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</si>
  <si>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</si>
  <si>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</si>
  <si>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</si>
  <si>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</si>
  <si>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</si>
  <si>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</si>
  <si>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</si>
  <si>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</si>
  <si>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</si>
  <si>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</si>
  <si>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</si>
  <si>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</si>
  <si>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</si>
  <si>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</si>
  <si>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</si>
  <si>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</si>
  <si>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</si>
  <si>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</si>
  <si>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</si>
  <si>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</si>
  <si>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</si>
  <si>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</si>
  <si>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</si>
  <si>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</si>
  <si>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</si>
  <si>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</si>
  <si>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</si>
  <si>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</si>
  <si>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</si>
  <si>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</si>
  <si>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</si>
  <si>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</si>
  <si>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</si>
  <si>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</si>
  <si>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</si>
  <si>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</si>
  <si>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</si>
  <si>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</si>
  <si>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</si>
  <si>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</si>
  <si>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</si>
  <si>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</si>
  <si>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</si>
  <si>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</si>
  <si>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</si>
  <si>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</si>
  <si>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</si>
  <si>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</si>
  <si>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</si>
  <si>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</si>
  <si>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</si>
  <si>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</si>
  <si>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</si>
  <si>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</si>
  <si>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</si>
  <si>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</si>
  <si>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</si>
  <si>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</si>
  <si>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</si>
  <si>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</si>
  <si>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</si>
  <si>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</si>
  <si>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</si>
  <si>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</si>
  <si>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</si>
  <si>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</si>
  <si>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</si>
  <si>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</si>
  <si>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</si>
  <si>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</si>
  <si>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</si>
  <si>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</si>
  <si>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</si>
  <si>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</si>
  <si>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</si>
  <si>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</si>
  <si>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</si>
  <si>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</si>
  <si>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</si>
  <si>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</si>
  <si>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</si>
  <si>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</si>
  <si>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</si>
  <si>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</si>
  <si>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</si>
  <si>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</si>
  <si>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</si>
  <si>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</si>
  <si>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</si>
  <si>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</si>
  <si>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</si>
  <si>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</si>
  <si>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</si>
  <si>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</si>
  <si>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</si>
  <si>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</si>
  <si>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</si>
  <si>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</si>
  <si>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</si>
  <si>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</si>
  <si>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</si>
  <si>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</si>
  <si>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</si>
  <si>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</si>
  <si>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</si>
  <si>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</si>
  <si>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</si>
  <si>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</si>
  <si>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</si>
  <si>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</si>
  <si>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</si>
  <si>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</si>
  <si>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</si>
  <si>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</si>
  <si>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</si>
  <si>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</si>
  <si>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</si>
  <si>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</si>
  <si>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</si>
  <si>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</si>
  <si>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</si>
  <si>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</si>
  <si>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</si>
  <si>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</si>
  <si>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</si>
  <si>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</si>
  <si>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</si>
  <si>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</si>
  <si>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</si>
  <si>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</si>
  <si>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</si>
  <si>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</si>
  <si>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</si>
  <si>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</si>
  <si>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</si>
  <si>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</si>
  <si>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</si>
  <si>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</si>
  <si>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</si>
  <si>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</si>
  <si>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</si>
  <si>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</si>
  <si>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</si>
  <si>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</si>
  <si>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</si>
  <si>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</si>
  <si>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</si>
  <si>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</si>
  <si>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</si>
  <si>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</si>
  <si>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</si>
  <si>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</si>
  <si>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</si>
  <si>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</si>
  <si>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</si>
  <si>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</si>
  <si>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</si>
  <si>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</si>
  <si>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</si>
  <si>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</si>
  <si>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</si>
  <si>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</si>
  <si>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</si>
  <si>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</si>
  <si>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</si>
  <si>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</si>
  <si>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</si>
  <si>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</si>
  <si>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</si>
  <si>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</si>
  <si>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</si>
  <si>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</si>
  <si>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</si>
  <si>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</si>
  <si>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</si>
  <si>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</si>
  <si>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</si>
  <si>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</si>
  <si>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</si>
  <si>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</si>
  <si>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</si>
  <si>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</si>
  <si>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</si>
  <si>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</si>
  <si>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</si>
  <si>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</si>
  <si>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</si>
  <si>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</si>
  <si>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</si>
  <si>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</si>
  <si>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</si>
  <si>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</si>
  <si>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</si>
  <si>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</si>
  <si>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</si>
  <si>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</si>
  <si>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</si>
  <si>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</si>
  <si>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</si>
  <si>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</si>
  <si>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</si>
  <si>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</si>
  <si>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</si>
  <si>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</si>
  <si>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</si>
  <si>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</si>
  <si>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</si>
  <si>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</si>
  <si>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</si>
  <si>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</si>
  <si>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</si>
  <si>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</si>
  <si>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</si>
  <si>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</si>
  <si>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</si>
  <si>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</si>
  <si>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</si>
  <si>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</si>
  <si>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</si>
  <si>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</si>
  <si>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</si>
  <si>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</si>
  <si>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</si>
  <si>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</si>
  <si>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</si>
  <si>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</si>
  <si>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</si>
  <si>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</si>
  <si>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</si>
  <si>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</si>
  <si>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</si>
  <si>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</si>
  <si>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</si>
  <si>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</si>
  <si>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</si>
  <si>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</si>
  <si>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</si>
  <si>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</si>
  <si>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</si>
  <si>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</si>
  <si>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</si>
  <si>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</si>
  <si>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</si>
  <si>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</si>
  <si>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</si>
  <si>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</si>
  <si>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</si>
  <si>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</si>
  <si>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</si>
  <si>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</si>
  <si>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</si>
  <si>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</si>
  <si>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</si>
  <si>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</si>
  <si>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</si>
  <si>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</si>
  <si>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</si>
  <si>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</si>
  <si>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</si>
  <si>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</si>
  <si>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</si>
  <si>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</si>
  <si>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</si>
  <si>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</si>
  <si>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</si>
  <si>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</si>
  <si>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</si>
  <si>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</si>
  <si>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</si>
  <si>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</si>
  <si>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</si>
  <si>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</si>
  <si>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</si>
  <si>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</si>
  <si>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</si>
  <si>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</si>
  <si>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</si>
  <si>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</si>
  <si>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</si>
  <si>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</si>
  <si>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</si>
  <si>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</si>
  <si>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</si>
  <si>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</si>
  <si>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</si>
  <si>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</si>
  <si>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</si>
  <si>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</si>
  <si>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</si>
  <si>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</si>
  <si>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</si>
  <si>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</si>
  <si>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</si>
  <si>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</si>
  <si>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</si>
  <si>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</si>
  <si>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</si>
  <si>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</si>
  <si>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</si>
  <si>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</si>
  <si>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</si>
  <si>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</si>
  <si>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</si>
  <si>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</si>
  <si>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</si>
  <si>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</si>
  <si>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</si>
  <si>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</si>
  <si>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</si>
  <si>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</si>
  <si>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</si>
  <si>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</si>
  <si>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</si>
  <si>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</si>
  <si>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</si>
  <si>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</si>
  <si>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</si>
  <si>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</si>
  <si>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</si>
  <si>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</si>
  <si>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</si>
  <si>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</si>
  <si>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</si>
  <si>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</si>
  <si>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</si>
  <si>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</si>
  <si>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</si>
  <si>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</si>
  <si>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</si>
  <si>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</si>
  <si>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</si>
  <si>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</si>
  <si>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</si>
  <si>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</si>
  <si>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</si>
  <si>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</si>
  <si>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</si>
  <si>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</si>
  <si>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</si>
  <si>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</si>
  <si>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</si>
  <si>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</si>
  <si>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</si>
  <si>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</si>
  <si>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</si>
  <si>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</si>
  <si>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</si>
  <si>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</si>
  <si>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</si>
  <si>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</si>
  <si>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</si>
  <si>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</si>
  <si>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</si>
  <si>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</si>
  <si>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</si>
  <si>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</si>
  <si>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</si>
  <si>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</si>
  <si>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</si>
  <si>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</si>
  <si>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</si>
  <si>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</si>
  <si>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</si>
  <si>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</si>
  <si>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</si>
  <si>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</si>
  <si>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</si>
  <si>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</si>
  <si>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</si>
  <si>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</si>
  <si>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</si>
  <si>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</si>
  <si>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</si>
  <si>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</si>
  <si>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</si>
  <si>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</si>
  <si>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</si>
  <si>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</si>
  <si>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</si>
  <si>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</si>
  <si>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</si>
  <si>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</si>
  <si>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</si>
  <si>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</si>
  <si>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</si>
  <si>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</si>
  <si>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</si>
  <si>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</si>
  <si>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</si>
  <si>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</si>
  <si>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</si>
  <si>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</si>
  <si>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</si>
  <si>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</si>
  <si>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</si>
  <si>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</si>
  <si>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</si>
  <si>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</si>
  <si>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</si>
  <si>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</si>
  <si>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</si>
  <si>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</si>
  <si>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</si>
  <si>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</si>
  <si>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</si>
  <si>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</si>
  <si>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</si>
  <si>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</si>
  <si>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</si>
  <si>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</si>
  <si>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</si>
  <si>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</si>
  <si>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</si>
  <si>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</si>
  <si>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</si>
  <si>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</si>
  <si>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</si>
  <si>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</si>
  <si>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</si>
  <si>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</si>
  <si>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</si>
  <si>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</si>
  <si>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</si>
  <si>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</si>
  <si>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</si>
  <si>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</si>
  <si>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</si>
  <si>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</si>
  <si>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</si>
  <si>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</si>
  <si>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</si>
  <si>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</si>
  <si>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</si>
  <si>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</si>
  <si>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</si>
  <si>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</si>
  <si>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</si>
  <si>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</si>
  <si>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</si>
  <si>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</si>
  <si>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</si>
  <si>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</si>
  <si>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</si>
  <si>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</si>
  <si>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</si>
  <si>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</si>
  <si>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</si>
  <si>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</si>
  <si>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</si>
  <si>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</si>
  <si>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</si>
  <si>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</si>
  <si>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</si>
  <si>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</si>
  <si>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</si>
  <si>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</si>
  <si>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</si>
  <si>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</si>
  <si>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</si>
  <si>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</si>
  <si>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</si>
  <si>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</si>
  <si>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</si>
  <si>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</si>
  <si>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</si>
  <si>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</si>
  <si>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</si>
  <si>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</si>
  <si>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</si>
  <si>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</si>
  <si>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</si>
  <si>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</si>
  <si>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</si>
  <si>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</si>
  <si>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</si>
  <si>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</si>
  <si>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</si>
  <si>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</si>
  <si>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</si>
  <si>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</si>
  <si>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</si>
  <si>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</si>
  <si>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</si>
  <si>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</si>
  <si>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</si>
  <si>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</si>
  <si>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</si>
  <si>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</si>
  <si>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</si>
  <si>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</si>
  <si>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</si>
  <si>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</si>
  <si>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</si>
  <si>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</si>
  <si>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</si>
  <si>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</si>
  <si>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</si>
  <si>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</si>
  <si>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</si>
  <si>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</si>
  <si>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</si>
  <si>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</si>
  <si>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</si>
  <si>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</si>
  <si>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</si>
  <si>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</si>
  <si>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</si>
  <si>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</si>
  <si>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</si>
  <si>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</si>
  <si>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</si>
  <si>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</si>
  <si>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</si>
  <si>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</si>
  <si>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</si>
  <si>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</si>
  <si>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</si>
  <si>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</si>
  <si>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</si>
  <si>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</si>
  <si>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</si>
  <si>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</si>
  <si>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</si>
  <si>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</si>
  <si>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</si>
  <si>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</si>
  <si>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</si>
  <si>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</si>
  <si>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</si>
  <si>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</si>
  <si>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</si>
  <si>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</si>
  <si>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</si>
  <si>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</si>
  <si>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</si>
  <si>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</si>
  <si>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</si>
  <si>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</si>
  <si>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</si>
  <si>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</si>
  <si>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</si>
  <si>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</si>
  <si>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</si>
  <si>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</si>
  <si>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</si>
  <si>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</si>
  <si>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</si>
  <si>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</si>
  <si>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</si>
  <si>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</si>
  <si>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</si>
  <si>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</si>
  <si>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</si>
  <si>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</si>
  <si>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</si>
  <si>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</si>
  <si>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</si>
  <si>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</si>
  <si>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</si>
  <si>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</si>
  <si>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</si>
  <si>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</si>
  <si>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</si>
  <si>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</si>
  <si>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</si>
  <si>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</si>
  <si>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</si>
  <si>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</si>
  <si>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</si>
  <si>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</si>
  <si>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</si>
  <si>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</si>
  <si>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</si>
  <si>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</si>
  <si>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</si>
  <si>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</si>
  <si>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</si>
  <si>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</si>
  <si>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</si>
  <si>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</si>
  <si>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</si>
  <si>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</si>
  <si>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</si>
  <si>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</si>
  <si>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</si>
  <si>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</si>
  <si>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</si>
  <si>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</si>
  <si>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</si>
  <si>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</si>
  <si>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</si>
  <si>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</si>
  <si>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</si>
  <si>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</si>
  <si>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</si>
  <si>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</si>
  <si>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</si>
  <si>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</si>
  <si>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</si>
  <si>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</si>
  <si>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</si>
  <si>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</si>
  <si>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</si>
  <si>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</si>
  <si>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</si>
  <si>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</si>
  <si>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</si>
  <si>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</si>
  <si>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</si>
  <si>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</si>
  <si>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</si>
  <si>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</si>
  <si>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</si>
  <si>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</si>
  <si>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</si>
  <si>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</si>
  <si>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</si>
  <si>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</si>
  <si>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</si>
  <si>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</si>
  <si>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</si>
  <si>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</si>
  <si>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</si>
  <si>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</si>
  <si>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</si>
  <si>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</si>
  <si>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</si>
  <si>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</si>
  <si>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</si>
  <si>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</si>
  <si>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</si>
  <si>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</si>
  <si>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</si>
  <si>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</si>
  <si>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</si>
  <si>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</si>
  <si>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</si>
  <si>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</si>
  <si>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</si>
  <si>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</si>
  <si>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</si>
  <si>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</si>
  <si>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</si>
  <si>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</si>
  <si>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</si>
  <si>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</si>
  <si>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</si>
  <si>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</si>
  <si>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</si>
  <si>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</si>
  <si>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</si>
  <si>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</si>
  <si>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</si>
  <si>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</si>
  <si>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</si>
  <si>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</si>
  <si>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</si>
  <si>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</si>
  <si>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</si>
  <si>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</si>
  <si>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</si>
  <si>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</si>
  <si>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</si>
  <si>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</si>
  <si>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</si>
  <si>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</si>
  <si>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</si>
  <si>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</si>
  <si>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</si>
  <si>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</si>
  <si>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</si>
  <si>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</si>
  <si>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</si>
  <si>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</si>
  <si>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</si>
  <si>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</si>
  <si>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</si>
  <si>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</si>
  <si>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</si>
  <si>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</si>
  <si>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</si>
  <si>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</si>
  <si>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</si>
  <si>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                                                                        Արմավիրի մարզ Խոյ  համայնքի ղեկավարի</t>
  </si>
  <si>
    <t>Խոյ համայնքի ղեկավարի</t>
  </si>
  <si>
    <t xml:space="preserve">  (ճշտված 03/07/2025)              </t>
  </si>
  <si>
    <t xml:space="preserve">(ճշտված 03/07/2025)  </t>
  </si>
  <si>
    <t xml:space="preserve">(ճշտված 03/07/2025)                     </t>
  </si>
  <si>
    <t xml:space="preserve">(ճշտված 03/07/2025)                                            </t>
  </si>
  <si>
    <t xml:space="preserve">                                                                                             2025 թվականի հուլիսի 03-ի</t>
  </si>
  <si>
    <t xml:space="preserve">                                                                                                            թիվ 660- Ա որոշման</t>
  </si>
  <si>
    <t xml:space="preserve"> 2025 թվականի  հուլիսի 03-ի-ի  N 660-Ա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</si>
</sst>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9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S9" sqref="S9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55" t="s">
        <v>1211</v>
      </c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3:14" ht="17.25">
      <c r="C2" s="356" t="s">
        <v>1200</v>
      </c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0"/>
    </row>
    <row r="3" spans="3:14" ht="17.25">
      <c r="C3" s="356" t="s">
        <v>1227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0"/>
    </row>
    <row r="4" spans="3:14" ht="17.25">
      <c r="C4" s="356" t="s">
        <v>1233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0"/>
    </row>
    <row r="5" spans="3:14" ht="17.25" customHeight="1">
      <c r="C5" s="356" t="s">
        <v>1234</v>
      </c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48" t="s">
        <v>1201</v>
      </c>
      <c r="F7" s="349"/>
      <c r="G7" s="349"/>
      <c r="H7" s="349"/>
      <c r="I7" s="349"/>
      <c r="J7" s="349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48" t="s">
        <v>1202</v>
      </c>
      <c r="F9" s="349"/>
      <c r="G9" s="349"/>
      <c r="H9" s="349"/>
      <c r="I9" s="349"/>
      <c r="J9" s="349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0" t="s">
        <v>1209</v>
      </c>
      <c r="E11" s="350"/>
      <c r="F11" s="350"/>
      <c r="G11" s="350"/>
      <c r="H11" s="350"/>
      <c r="I11" s="350"/>
      <c r="J11" s="350"/>
      <c r="K11" s="350"/>
      <c r="L11" s="350"/>
      <c r="M11" s="350"/>
    </row>
    <row r="12" spans="3:14" ht="18" customHeight="1">
      <c r="D12" s="31"/>
      <c r="E12" s="354" t="s">
        <v>1230</v>
      </c>
      <c r="F12" s="354"/>
      <c r="G12" s="354"/>
      <c r="H12" s="354"/>
      <c r="I12" s="354"/>
      <c r="J12" s="354"/>
      <c r="K12" s="354"/>
      <c r="L12" s="354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1" t="s">
        <v>0</v>
      </c>
      <c r="D14" s="351"/>
      <c r="E14" s="351"/>
      <c r="F14" s="351"/>
      <c r="G14" s="351"/>
      <c r="H14" s="351"/>
      <c r="I14" s="351"/>
      <c r="J14" s="351"/>
      <c r="K14" s="351"/>
      <c r="L14" s="351"/>
      <c r="M14" s="351"/>
    </row>
    <row r="15" spans="3:14">
      <c r="D15" s="31"/>
      <c r="E15" s="31"/>
      <c r="F15" s="349"/>
      <c r="G15" s="349"/>
      <c r="H15" s="349"/>
      <c r="I15" s="349"/>
      <c r="J15" s="349"/>
    </row>
    <row r="16" spans="3:14" ht="30.75" customHeight="1">
      <c r="C16" s="352" t="s">
        <v>1228</v>
      </c>
      <c r="D16" s="352"/>
      <c r="E16" s="352"/>
      <c r="F16" s="352"/>
      <c r="G16" s="352"/>
      <c r="H16" s="352"/>
      <c r="I16" s="352"/>
      <c r="J16" s="352"/>
      <c r="K16" s="352"/>
      <c r="L16" s="352"/>
      <c r="M16" s="352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2" t="s">
        <v>1235</v>
      </c>
      <c r="D18" s="353"/>
      <c r="E18" s="353"/>
      <c r="F18" s="353"/>
      <c r="G18" s="353"/>
      <c r="H18" s="353"/>
      <c r="I18" s="353"/>
      <c r="J18" s="353"/>
      <c r="K18" s="353"/>
      <c r="L18" s="353"/>
      <c r="M18" s="353"/>
    </row>
    <row r="19" spans="1:13" hidden="1"/>
    <row r="20" spans="1:13" ht="39" customHeight="1">
      <c r="C20" s="341" t="s">
        <v>1199</v>
      </c>
      <c r="D20" s="342"/>
      <c r="E20" s="342"/>
      <c r="F20" s="342"/>
      <c r="G20" s="342"/>
      <c r="H20" s="342"/>
      <c r="I20" s="342"/>
      <c r="J20" s="342"/>
      <c r="K20" s="342"/>
      <c r="L20" s="342"/>
      <c r="M20" s="342"/>
    </row>
    <row r="22" spans="1:13">
      <c r="I22" s="343" t="s">
        <v>1210</v>
      </c>
      <c r="J22" s="342"/>
      <c r="K22" s="342"/>
      <c r="L22" s="342"/>
      <c r="M22" s="342"/>
    </row>
    <row r="23" spans="1:13">
      <c r="A23" s="345" t="s">
        <v>1203</v>
      </c>
      <c r="B23" s="346"/>
      <c r="C23" s="346"/>
      <c r="D23" s="346"/>
      <c r="E23" s="346"/>
      <c r="I23" s="344"/>
      <c r="J23" s="344"/>
      <c r="K23" s="344"/>
      <c r="L23" s="344"/>
      <c r="M23" s="344"/>
    </row>
    <row r="24" spans="1:13" ht="18">
      <c r="A24" s="346"/>
      <c r="B24" s="346"/>
      <c r="C24" s="346"/>
      <c r="D24" s="346"/>
      <c r="E24" s="346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7" t="s">
        <v>1</v>
      </c>
      <c r="K28" s="342"/>
      <c r="L28" s="342"/>
    </row>
  </sheetData>
  <mergeCells count="17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A3" sqref="A3:F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57" t="s">
        <v>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3">
      <c r="B2" s="349"/>
      <c r="C2" s="349"/>
      <c r="D2" s="349"/>
      <c r="E2" s="349"/>
      <c r="F2" s="349"/>
    </row>
    <row r="3" spans="1:13">
      <c r="A3" s="371" t="s">
        <v>1230</v>
      </c>
      <c r="B3" s="371"/>
      <c r="C3" s="371"/>
      <c r="D3" s="371"/>
      <c r="E3" s="371"/>
      <c r="F3" s="371"/>
      <c r="I3" s="358" t="s">
        <v>3</v>
      </c>
      <c r="J3" s="342"/>
    </row>
    <row r="4" spans="1:13" ht="5.25" customHeight="1">
      <c r="A4" s="360"/>
      <c r="B4" s="342"/>
      <c r="C4" s="342"/>
      <c r="D4" s="342"/>
      <c r="E4" s="342"/>
      <c r="F4" s="342"/>
      <c r="G4" s="342"/>
      <c r="I4" s="359"/>
      <c r="J4" s="342"/>
    </row>
    <row r="5" spans="1:13" hidden="1">
      <c r="I5" s="359"/>
      <c r="J5" s="342"/>
    </row>
    <row r="6" spans="1:13" hidden="1"/>
    <row r="7" spans="1:13">
      <c r="A7" s="361" t="s">
        <v>4</v>
      </c>
      <c r="B7" s="361" t="s">
        <v>5</v>
      </c>
      <c r="C7" s="361" t="s">
        <v>6</v>
      </c>
      <c r="D7" s="361" t="s">
        <v>7</v>
      </c>
      <c r="E7" s="363"/>
      <c r="F7" s="368" t="s">
        <v>8</v>
      </c>
      <c r="G7" s="369"/>
      <c r="H7" s="369"/>
      <c r="I7" s="369"/>
      <c r="J7" s="369"/>
      <c r="K7" s="369"/>
      <c r="L7" s="369"/>
      <c r="M7" s="370"/>
    </row>
    <row r="8" spans="1:13">
      <c r="A8" s="362"/>
      <c r="B8" s="362"/>
      <c r="C8" s="362"/>
      <c r="D8" s="364"/>
      <c r="E8" s="365"/>
      <c r="F8" s="366" t="s">
        <v>9</v>
      </c>
      <c r="G8" s="367"/>
      <c r="H8" s="367"/>
      <c r="I8" s="363"/>
      <c r="J8" s="366" t="s">
        <v>10</v>
      </c>
      <c r="K8" s="367"/>
      <c r="L8" s="367"/>
      <c r="M8" s="363"/>
    </row>
    <row r="9" spans="1:13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</row>
    <row r="10" spans="1:13">
      <c r="A10" s="37" t="s">
        <v>11</v>
      </c>
      <c r="B10" s="38" t="s">
        <v>12</v>
      </c>
      <c r="C10" s="38" t="s">
        <v>13</v>
      </c>
      <c r="D10" s="376" t="s">
        <v>14</v>
      </c>
      <c r="E10" s="377"/>
      <c r="F10" s="376" t="s">
        <v>15</v>
      </c>
      <c r="G10" s="344"/>
      <c r="H10" s="344"/>
      <c r="I10" s="377"/>
      <c r="J10" s="376" t="s">
        <v>16</v>
      </c>
      <c r="K10" s="344"/>
      <c r="L10" s="344"/>
      <c r="M10" s="377"/>
    </row>
    <row r="11" spans="1:13" ht="44.25" customHeight="1">
      <c r="A11" s="102" t="s">
        <v>17</v>
      </c>
      <c r="B11" s="107" t="s">
        <v>18</v>
      </c>
      <c r="C11" s="108"/>
      <c r="D11" s="372">
        <f>D12+D72+D93</f>
        <v>1665101.5</v>
      </c>
      <c r="E11" s="373"/>
      <c r="F11" s="372">
        <f>F12+F72+F93</f>
        <v>1596931.9</v>
      </c>
      <c r="G11" s="374"/>
      <c r="H11" s="374"/>
      <c r="I11" s="373"/>
      <c r="J11" s="372">
        <f>J72+J93</f>
        <v>192554.5</v>
      </c>
      <c r="K11" s="374"/>
      <c r="L11" s="374"/>
      <c r="M11" s="373"/>
    </row>
    <row r="12" spans="1:13" ht="54.75" customHeight="1">
      <c r="A12" s="102" t="s">
        <v>19</v>
      </c>
      <c r="B12" s="107" t="s">
        <v>20</v>
      </c>
      <c r="C12" s="108" t="s">
        <v>21</v>
      </c>
      <c r="D12" s="372">
        <f>D13+D20+D23+D48+D63+D66</f>
        <v>314345</v>
      </c>
      <c r="E12" s="373"/>
      <c r="F12" s="372">
        <f>F13+F20+F23+F42+F62+F66</f>
        <v>314345</v>
      </c>
      <c r="G12" s="374"/>
      <c r="H12" s="374"/>
      <c r="I12" s="373"/>
      <c r="J12" s="375" t="s">
        <v>22</v>
      </c>
      <c r="K12" s="374"/>
      <c r="L12" s="374"/>
      <c r="M12" s="373"/>
    </row>
    <row r="13" spans="1:13" ht="47.25" customHeight="1">
      <c r="A13" s="102" t="s">
        <v>23</v>
      </c>
      <c r="B13" s="107" t="s">
        <v>24</v>
      </c>
      <c r="C13" s="108" t="s">
        <v>25</v>
      </c>
      <c r="D13" s="372">
        <f>D14+D17+D18+D19</f>
        <v>142000</v>
      </c>
      <c r="E13" s="373"/>
      <c r="F13" s="372">
        <f>F14+F17+F18+F19</f>
        <v>142000</v>
      </c>
      <c r="G13" s="374"/>
      <c r="H13" s="374"/>
      <c r="I13" s="373"/>
      <c r="J13" s="375" t="s">
        <v>22</v>
      </c>
      <c r="K13" s="374"/>
      <c r="L13" s="374"/>
      <c r="M13" s="373"/>
    </row>
    <row r="14" spans="1:13" ht="48.75" customHeight="1">
      <c r="A14" s="5" t="s">
        <v>26</v>
      </c>
      <c r="B14" s="6" t="s">
        <v>27</v>
      </c>
      <c r="C14" s="7"/>
      <c r="D14" s="378">
        <f>D15+D16</f>
        <v>2000</v>
      </c>
      <c r="E14" s="379"/>
      <c r="F14" s="378">
        <f>F15+F16</f>
        <v>2000</v>
      </c>
      <c r="G14" s="380"/>
      <c r="H14" s="380"/>
      <c r="I14" s="379"/>
      <c r="J14" s="381" t="s">
        <v>22</v>
      </c>
      <c r="K14" s="380"/>
      <c r="L14" s="380"/>
      <c r="M14" s="379"/>
    </row>
    <row r="15" spans="1:13" ht="74.25" customHeight="1">
      <c r="A15" s="5" t="s">
        <v>28</v>
      </c>
      <c r="B15" s="6" t="s">
        <v>29</v>
      </c>
      <c r="C15" s="7"/>
      <c r="D15" s="378">
        <v>2000</v>
      </c>
      <c r="E15" s="379"/>
      <c r="F15" s="378">
        <v>2000</v>
      </c>
      <c r="G15" s="380"/>
      <c r="H15" s="380"/>
      <c r="I15" s="379"/>
      <c r="J15" s="381" t="s">
        <v>22</v>
      </c>
      <c r="K15" s="380"/>
      <c r="L15" s="380"/>
      <c r="M15" s="379"/>
    </row>
    <row r="16" spans="1:13" ht="78" customHeight="1">
      <c r="A16" s="5" t="s">
        <v>30</v>
      </c>
      <c r="B16" s="6" t="s">
        <v>31</v>
      </c>
      <c r="C16" s="7"/>
      <c r="D16" s="378">
        <v>0</v>
      </c>
      <c r="E16" s="379"/>
      <c r="F16" s="378">
        <v>0</v>
      </c>
      <c r="G16" s="380"/>
      <c r="H16" s="380"/>
      <c r="I16" s="379"/>
      <c r="J16" s="381" t="s">
        <v>22</v>
      </c>
      <c r="K16" s="380"/>
      <c r="L16" s="380"/>
      <c r="M16" s="379"/>
    </row>
    <row r="17" spans="1:13" ht="50.25" customHeight="1">
      <c r="A17" s="5" t="s">
        <v>32</v>
      </c>
      <c r="B17" s="6" t="s">
        <v>33</v>
      </c>
      <c r="C17" s="7"/>
      <c r="D17" s="378">
        <v>10000</v>
      </c>
      <c r="E17" s="379"/>
      <c r="F17" s="378">
        <v>10000</v>
      </c>
      <c r="G17" s="380"/>
      <c r="H17" s="380"/>
      <c r="I17" s="379"/>
      <c r="J17" s="381" t="s">
        <v>22</v>
      </c>
      <c r="K17" s="380"/>
      <c r="L17" s="380"/>
      <c r="M17" s="379"/>
    </row>
    <row r="18" spans="1:13" ht="27.75" customHeight="1">
      <c r="A18" s="5" t="s">
        <v>34</v>
      </c>
      <c r="B18" s="6" t="s">
        <v>35</v>
      </c>
      <c r="C18" s="7"/>
      <c r="D18" s="378">
        <v>130000</v>
      </c>
      <c r="E18" s="379"/>
      <c r="F18" s="378">
        <v>130000</v>
      </c>
      <c r="G18" s="380"/>
      <c r="H18" s="380"/>
      <c r="I18" s="379"/>
      <c r="J18" s="381" t="s">
        <v>22</v>
      </c>
      <c r="K18" s="380"/>
      <c r="L18" s="380"/>
      <c r="M18" s="379"/>
    </row>
    <row r="19" spans="1:13" ht="38.25" customHeight="1">
      <c r="A19" s="5" t="s">
        <v>36</v>
      </c>
      <c r="B19" s="6" t="s">
        <v>37</v>
      </c>
      <c r="C19" s="7"/>
      <c r="D19" s="378">
        <v>0</v>
      </c>
      <c r="E19" s="379"/>
      <c r="F19" s="378">
        <v>0</v>
      </c>
      <c r="G19" s="380"/>
      <c r="H19" s="380"/>
      <c r="I19" s="379"/>
      <c r="J19" s="381" t="s">
        <v>22</v>
      </c>
      <c r="K19" s="380"/>
      <c r="L19" s="380"/>
      <c r="M19" s="379"/>
    </row>
    <row r="20" spans="1:13" ht="37.5" customHeight="1">
      <c r="A20" s="102" t="s">
        <v>38</v>
      </c>
      <c r="B20" s="107" t="s">
        <v>39</v>
      </c>
      <c r="C20" s="108" t="s">
        <v>40</v>
      </c>
      <c r="D20" s="372">
        <f>D21+D22</f>
        <v>162000</v>
      </c>
      <c r="E20" s="373"/>
      <c r="F20" s="372">
        <f>F21+F22</f>
        <v>162000</v>
      </c>
      <c r="G20" s="374"/>
      <c r="H20" s="374"/>
      <c r="I20" s="373"/>
      <c r="J20" s="375" t="s">
        <v>22</v>
      </c>
      <c r="K20" s="374"/>
      <c r="L20" s="374"/>
      <c r="M20" s="373"/>
    </row>
    <row r="21" spans="1:13" ht="48.75" customHeight="1">
      <c r="A21" s="5" t="s">
        <v>41</v>
      </c>
      <c r="B21" s="6" t="s">
        <v>42</v>
      </c>
      <c r="C21" s="7"/>
      <c r="D21" s="378">
        <v>160000</v>
      </c>
      <c r="E21" s="379"/>
      <c r="F21" s="378">
        <v>160000</v>
      </c>
      <c r="G21" s="380"/>
      <c r="H21" s="380"/>
      <c r="I21" s="379"/>
      <c r="J21" s="381" t="s">
        <v>22</v>
      </c>
      <c r="K21" s="380"/>
      <c r="L21" s="380"/>
      <c r="M21" s="379"/>
    </row>
    <row r="22" spans="1:13" ht="45.75" customHeight="1">
      <c r="A22" s="5" t="s">
        <v>43</v>
      </c>
      <c r="B22" s="6" t="s">
        <v>44</v>
      </c>
      <c r="C22" s="7"/>
      <c r="D22" s="378">
        <v>2000</v>
      </c>
      <c r="E22" s="379"/>
      <c r="F22" s="378">
        <v>2000</v>
      </c>
      <c r="G22" s="380"/>
      <c r="H22" s="380"/>
      <c r="I22" s="379"/>
      <c r="J22" s="381" t="s">
        <v>22</v>
      </c>
      <c r="K22" s="380"/>
      <c r="L22" s="380"/>
      <c r="M22" s="379"/>
    </row>
    <row r="23" spans="1:13" ht="67.5" customHeight="1">
      <c r="A23" s="102" t="s">
        <v>45</v>
      </c>
      <c r="B23" s="107" t="s">
        <v>46</v>
      </c>
      <c r="C23" s="108" t="s">
        <v>47</v>
      </c>
      <c r="D23" s="372">
        <f>D24</f>
        <v>10345</v>
      </c>
      <c r="E23" s="373"/>
      <c r="F23" s="372">
        <f>F24</f>
        <v>10345</v>
      </c>
      <c r="G23" s="374"/>
      <c r="H23" s="374"/>
      <c r="I23" s="373"/>
      <c r="J23" s="375" t="s">
        <v>22</v>
      </c>
      <c r="K23" s="374"/>
      <c r="L23" s="374"/>
      <c r="M23" s="373"/>
    </row>
    <row r="24" spans="1:13" ht="14.25" customHeight="1">
      <c r="A24" s="5" t="s">
        <v>48</v>
      </c>
      <c r="B24" s="6" t="s">
        <v>49</v>
      </c>
      <c r="C24" s="7" t="s">
        <v>50</v>
      </c>
      <c r="D24" s="378">
        <v>10345</v>
      </c>
      <c r="E24" s="379"/>
      <c r="F24" s="378">
        <v>10345</v>
      </c>
      <c r="G24" s="380"/>
      <c r="H24" s="380"/>
      <c r="I24" s="379"/>
      <c r="J24" s="381" t="s">
        <v>22</v>
      </c>
      <c r="K24" s="380"/>
      <c r="L24" s="380"/>
      <c r="M24" s="379"/>
    </row>
    <row r="25" spans="1:13" ht="56.25" customHeight="1">
      <c r="A25" s="5" t="s">
        <v>51</v>
      </c>
      <c r="B25" s="6" t="s">
        <v>52</v>
      </c>
      <c r="C25" s="7"/>
      <c r="D25" s="378">
        <v>0</v>
      </c>
      <c r="E25" s="379"/>
      <c r="F25" s="378">
        <v>0</v>
      </c>
      <c r="G25" s="380"/>
      <c r="H25" s="380"/>
      <c r="I25" s="379"/>
      <c r="J25" s="381" t="s">
        <v>22</v>
      </c>
      <c r="K25" s="380"/>
      <c r="L25" s="380"/>
      <c r="M25" s="379"/>
    </row>
    <row r="26" spans="1:13" ht="34.5" customHeight="1">
      <c r="A26" s="5" t="s">
        <v>53</v>
      </c>
      <c r="B26" s="6" t="s">
        <v>54</v>
      </c>
      <c r="C26" s="7"/>
      <c r="D26" s="378">
        <v>0</v>
      </c>
      <c r="E26" s="379"/>
      <c r="F26" s="378">
        <v>0</v>
      </c>
      <c r="G26" s="380"/>
      <c r="H26" s="380"/>
      <c r="I26" s="379"/>
      <c r="J26" s="381" t="s">
        <v>22</v>
      </c>
      <c r="K26" s="380"/>
      <c r="L26" s="380"/>
      <c r="M26" s="379"/>
    </row>
    <row r="27" spans="1:13" ht="75" customHeight="1">
      <c r="A27" s="5" t="s">
        <v>55</v>
      </c>
      <c r="B27" s="6" t="s">
        <v>56</v>
      </c>
      <c r="C27" s="7"/>
      <c r="D27" s="378">
        <v>0</v>
      </c>
      <c r="E27" s="379"/>
      <c r="F27" s="378">
        <v>0</v>
      </c>
      <c r="G27" s="380"/>
      <c r="H27" s="380"/>
      <c r="I27" s="379"/>
      <c r="J27" s="381" t="s">
        <v>22</v>
      </c>
      <c r="K27" s="380"/>
      <c r="L27" s="380"/>
      <c r="M27" s="379"/>
    </row>
    <row r="28" spans="1:13" ht="43.5" customHeight="1">
      <c r="A28" s="5" t="s">
        <v>57</v>
      </c>
      <c r="B28" s="6" t="s">
        <v>58</v>
      </c>
      <c r="C28" s="7"/>
      <c r="D28" s="378">
        <v>0</v>
      </c>
      <c r="E28" s="379"/>
      <c r="F28" s="378">
        <v>0</v>
      </c>
      <c r="G28" s="380"/>
      <c r="H28" s="380"/>
      <c r="I28" s="379"/>
      <c r="J28" s="381" t="s">
        <v>22</v>
      </c>
      <c r="K28" s="380"/>
      <c r="L28" s="380"/>
      <c r="M28" s="379"/>
    </row>
    <row r="29" spans="1:13" ht="46.5" customHeight="1">
      <c r="A29" s="5" t="s">
        <v>59</v>
      </c>
      <c r="B29" s="6" t="s">
        <v>60</v>
      </c>
      <c r="C29" s="7"/>
      <c r="D29" s="378">
        <v>0</v>
      </c>
      <c r="E29" s="379"/>
      <c r="F29" s="378">
        <v>0</v>
      </c>
      <c r="G29" s="380"/>
      <c r="H29" s="380"/>
      <c r="I29" s="379"/>
      <c r="J29" s="381" t="s">
        <v>22</v>
      </c>
      <c r="K29" s="380"/>
      <c r="L29" s="380"/>
      <c r="M29" s="379"/>
    </row>
    <row r="30" spans="1:13" ht="48" customHeight="1">
      <c r="A30" s="5" t="s">
        <v>61</v>
      </c>
      <c r="B30" s="6" t="s">
        <v>62</v>
      </c>
      <c r="C30" s="7"/>
      <c r="D30" s="378">
        <v>0</v>
      </c>
      <c r="E30" s="379"/>
      <c r="F30" s="378">
        <v>0</v>
      </c>
      <c r="G30" s="380"/>
      <c r="H30" s="380"/>
      <c r="I30" s="379"/>
      <c r="J30" s="381" t="s">
        <v>22</v>
      </c>
      <c r="K30" s="380"/>
      <c r="L30" s="380"/>
      <c r="M30" s="379"/>
    </row>
    <row r="31" spans="1:13" ht="39.75" customHeight="1">
      <c r="A31" s="5" t="s">
        <v>63</v>
      </c>
      <c r="B31" s="6" t="s">
        <v>64</v>
      </c>
      <c r="C31" s="7"/>
      <c r="D31" s="378">
        <v>0</v>
      </c>
      <c r="E31" s="379"/>
      <c r="F31" s="378">
        <v>0</v>
      </c>
      <c r="G31" s="380"/>
      <c r="H31" s="380"/>
      <c r="I31" s="379"/>
      <c r="J31" s="381" t="s">
        <v>22</v>
      </c>
      <c r="K31" s="380"/>
      <c r="L31" s="380"/>
      <c r="M31" s="379"/>
    </row>
    <row r="32" spans="1:13" ht="39.75" customHeight="1">
      <c r="A32" s="5" t="s">
        <v>65</v>
      </c>
      <c r="B32" s="6" t="s">
        <v>66</v>
      </c>
      <c r="C32" s="7"/>
      <c r="D32" s="378">
        <v>0</v>
      </c>
      <c r="E32" s="379"/>
      <c r="F32" s="378">
        <v>0</v>
      </c>
      <c r="G32" s="380"/>
      <c r="H32" s="380"/>
      <c r="I32" s="379"/>
      <c r="J32" s="381" t="s">
        <v>22</v>
      </c>
      <c r="K32" s="380"/>
      <c r="L32" s="380"/>
      <c r="M32" s="379"/>
    </row>
    <row r="33" spans="1:13" ht="40.5" customHeight="1">
      <c r="A33" s="5" t="s">
        <v>67</v>
      </c>
      <c r="B33" s="6" t="s">
        <v>68</v>
      </c>
      <c r="C33" s="7"/>
      <c r="D33" s="378">
        <v>0</v>
      </c>
      <c r="E33" s="379"/>
      <c r="F33" s="378">
        <v>0</v>
      </c>
      <c r="G33" s="380"/>
      <c r="H33" s="380"/>
      <c r="I33" s="379"/>
      <c r="J33" s="381" t="s">
        <v>22</v>
      </c>
      <c r="K33" s="380"/>
      <c r="L33" s="380"/>
      <c r="M33" s="379"/>
    </row>
    <row r="34" spans="1:13" ht="38.25" customHeight="1">
      <c r="A34" s="5" t="s">
        <v>69</v>
      </c>
      <c r="B34" s="6" t="s">
        <v>70</v>
      </c>
      <c r="C34" s="7"/>
      <c r="D34" s="378">
        <v>0</v>
      </c>
      <c r="E34" s="379"/>
      <c r="F34" s="378">
        <v>0</v>
      </c>
      <c r="G34" s="380"/>
      <c r="H34" s="380"/>
      <c r="I34" s="379"/>
      <c r="J34" s="381" t="s">
        <v>22</v>
      </c>
      <c r="K34" s="380"/>
      <c r="L34" s="380"/>
      <c r="M34" s="379"/>
    </row>
    <row r="35" spans="1:13" ht="100.5" customHeight="1">
      <c r="A35" s="5" t="s">
        <v>71</v>
      </c>
      <c r="B35" s="6" t="s">
        <v>72</v>
      </c>
      <c r="C35" s="7"/>
      <c r="D35" s="378">
        <v>0</v>
      </c>
      <c r="E35" s="379"/>
      <c r="F35" s="378">
        <v>0</v>
      </c>
      <c r="G35" s="380"/>
      <c r="H35" s="380"/>
      <c r="I35" s="379"/>
      <c r="J35" s="381" t="s">
        <v>22</v>
      </c>
      <c r="K35" s="380"/>
      <c r="L35" s="380"/>
      <c r="M35" s="379"/>
    </row>
    <row r="36" spans="1:13" ht="60.75" customHeight="1">
      <c r="A36" s="5" t="s">
        <v>73</v>
      </c>
      <c r="B36" s="6" t="s">
        <v>74</v>
      </c>
      <c r="C36" s="7"/>
      <c r="D36" s="378">
        <v>0</v>
      </c>
      <c r="E36" s="379"/>
      <c r="F36" s="378">
        <v>0</v>
      </c>
      <c r="G36" s="380"/>
      <c r="H36" s="380"/>
      <c r="I36" s="379"/>
      <c r="J36" s="381" t="s">
        <v>22</v>
      </c>
      <c r="K36" s="380"/>
      <c r="L36" s="380"/>
      <c r="M36" s="379"/>
    </row>
    <row r="37" spans="1:13" ht="72" customHeight="1">
      <c r="A37" s="5" t="s">
        <v>75</v>
      </c>
      <c r="B37" s="6" t="s">
        <v>76</v>
      </c>
      <c r="C37" s="7"/>
      <c r="D37" s="378">
        <v>0</v>
      </c>
      <c r="E37" s="379"/>
      <c r="F37" s="378">
        <v>0</v>
      </c>
      <c r="G37" s="380"/>
      <c r="H37" s="380"/>
      <c r="I37" s="379"/>
      <c r="J37" s="381" t="s">
        <v>22</v>
      </c>
      <c r="K37" s="380"/>
      <c r="L37" s="380"/>
      <c r="M37" s="379"/>
    </row>
    <row r="38" spans="1:13" ht="71.25" customHeight="1">
      <c r="A38" s="5" t="s">
        <v>77</v>
      </c>
      <c r="B38" s="6" t="s">
        <v>78</v>
      </c>
      <c r="C38" s="7"/>
      <c r="D38" s="378">
        <v>0</v>
      </c>
      <c r="E38" s="379"/>
      <c r="F38" s="378">
        <v>0</v>
      </c>
      <c r="G38" s="380"/>
      <c r="H38" s="380"/>
      <c r="I38" s="379"/>
      <c r="J38" s="381" t="s">
        <v>22</v>
      </c>
      <c r="K38" s="380"/>
      <c r="L38" s="380"/>
      <c r="M38" s="379"/>
    </row>
    <row r="39" spans="1:13" ht="74.25" customHeight="1">
      <c r="A39" s="5" t="s">
        <v>79</v>
      </c>
      <c r="B39" s="6" t="s">
        <v>80</v>
      </c>
      <c r="C39" s="7"/>
      <c r="D39" s="378">
        <v>0</v>
      </c>
      <c r="E39" s="379"/>
      <c r="F39" s="378">
        <v>0</v>
      </c>
      <c r="G39" s="380"/>
      <c r="H39" s="380"/>
      <c r="I39" s="379"/>
      <c r="J39" s="381" t="s">
        <v>22</v>
      </c>
      <c r="K39" s="380"/>
      <c r="L39" s="380"/>
      <c r="M39" s="379"/>
    </row>
    <row r="40" spans="1:13" ht="48.75" customHeight="1">
      <c r="A40" s="5" t="s">
        <v>81</v>
      </c>
      <c r="B40" s="6" t="s">
        <v>82</v>
      </c>
      <c r="C40" s="7"/>
      <c r="D40" s="378">
        <v>0</v>
      </c>
      <c r="E40" s="379"/>
      <c r="F40" s="378">
        <v>0</v>
      </c>
      <c r="G40" s="380"/>
      <c r="H40" s="380"/>
      <c r="I40" s="379"/>
      <c r="J40" s="381" t="s">
        <v>22</v>
      </c>
      <c r="K40" s="380"/>
      <c r="L40" s="380"/>
      <c r="M40" s="379"/>
    </row>
    <row r="41" spans="1:13" ht="84.75" customHeight="1">
      <c r="A41" s="5" t="s">
        <v>83</v>
      </c>
      <c r="B41" s="6" t="s">
        <v>84</v>
      </c>
      <c r="C41" s="7"/>
      <c r="D41" s="378">
        <v>0</v>
      </c>
      <c r="E41" s="379"/>
      <c r="F41" s="378">
        <v>0</v>
      </c>
      <c r="G41" s="380"/>
      <c r="H41" s="380"/>
      <c r="I41" s="379"/>
      <c r="J41" s="381" t="s">
        <v>22</v>
      </c>
      <c r="K41" s="380"/>
      <c r="L41" s="380"/>
      <c r="M41" s="379"/>
    </row>
    <row r="42" spans="1:13" ht="70.5" customHeight="1">
      <c r="A42" s="102" t="s">
        <v>85</v>
      </c>
      <c r="B42" s="107" t="s">
        <v>86</v>
      </c>
      <c r="C42" s="108"/>
      <c r="D42" s="372">
        <v>0</v>
      </c>
      <c r="E42" s="373"/>
      <c r="F42" s="372">
        <v>0</v>
      </c>
      <c r="G42" s="374"/>
      <c r="H42" s="374"/>
      <c r="I42" s="373"/>
      <c r="J42" s="375" t="s">
        <v>22</v>
      </c>
      <c r="K42" s="374"/>
      <c r="L42" s="374"/>
      <c r="M42" s="373"/>
    </row>
    <row r="43" spans="1:13" ht="61.5" customHeight="1">
      <c r="A43" s="5" t="s">
        <v>87</v>
      </c>
      <c r="B43" s="6" t="s">
        <v>88</v>
      </c>
      <c r="C43" s="7"/>
      <c r="D43" s="378">
        <v>0</v>
      </c>
      <c r="E43" s="379"/>
      <c r="F43" s="378">
        <v>0</v>
      </c>
      <c r="G43" s="380"/>
      <c r="H43" s="380"/>
      <c r="I43" s="379"/>
      <c r="J43" s="381" t="s">
        <v>22</v>
      </c>
      <c r="K43" s="380"/>
      <c r="L43" s="380"/>
      <c r="M43" s="379"/>
    </row>
    <row r="44" spans="1:13" ht="50.25" customHeight="1">
      <c r="A44" s="5" t="s">
        <v>89</v>
      </c>
      <c r="B44" s="6" t="s">
        <v>90</v>
      </c>
      <c r="C44" s="7"/>
      <c r="D44" s="378">
        <v>0</v>
      </c>
      <c r="E44" s="379"/>
      <c r="F44" s="378">
        <v>0</v>
      </c>
      <c r="G44" s="380"/>
      <c r="H44" s="380"/>
      <c r="I44" s="379"/>
      <c r="J44" s="381" t="s">
        <v>22</v>
      </c>
      <c r="K44" s="380"/>
      <c r="L44" s="380"/>
      <c r="M44" s="379"/>
    </row>
    <row r="45" spans="1:13" ht="33" customHeight="1">
      <c r="A45" s="5" t="s">
        <v>91</v>
      </c>
      <c r="B45" s="6" t="s">
        <v>92</v>
      </c>
      <c r="C45" s="7"/>
      <c r="D45" s="378">
        <v>0</v>
      </c>
      <c r="E45" s="379"/>
      <c r="F45" s="378">
        <v>0</v>
      </c>
      <c r="G45" s="380"/>
      <c r="H45" s="380"/>
      <c r="I45" s="379"/>
      <c r="J45" s="381" t="s">
        <v>22</v>
      </c>
      <c r="K45" s="380"/>
      <c r="L45" s="380"/>
      <c r="M45" s="379"/>
    </row>
    <row r="46" spans="1:13" ht="36.75" customHeight="1">
      <c r="A46" s="5" t="s">
        <v>93</v>
      </c>
      <c r="B46" s="6" t="s">
        <v>94</v>
      </c>
      <c r="C46" s="7"/>
      <c r="D46" s="378">
        <v>0</v>
      </c>
      <c r="E46" s="379"/>
      <c r="F46" s="378">
        <v>0</v>
      </c>
      <c r="G46" s="380"/>
      <c r="H46" s="380"/>
      <c r="I46" s="379"/>
      <c r="J46" s="381" t="s">
        <v>22</v>
      </c>
      <c r="K46" s="380"/>
      <c r="L46" s="380"/>
      <c r="M46" s="379"/>
    </row>
    <row r="47" spans="1:13" ht="25.5" customHeight="1">
      <c r="A47" s="5" t="s">
        <v>95</v>
      </c>
      <c r="B47" s="6" t="s">
        <v>96</v>
      </c>
      <c r="C47" s="7"/>
      <c r="D47" s="378">
        <v>0</v>
      </c>
      <c r="E47" s="379"/>
      <c r="F47" s="378">
        <v>0</v>
      </c>
      <c r="G47" s="380"/>
      <c r="H47" s="380"/>
      <c r="I47" s="379"/>
      <c r="J47" s="381" t="s">
        <v>22</v>
      </c>
      <c r="K47" s="380"/>
      <c r="L47" s="380"/>
      <c r="M47" s="379"/>
    </row>
    <row r="48" spans="1:13" ht="25.5" customHeight="1">
      <c r="A48" s="5" t="s">
        <v>97</v>
      </c>
      <c r="B48" s="6" t="s">
        <v>98</v>
      </c>
      <c r="C48" s="7"/>
      <c r="D48" s="378">
        <v>0</v>
      </c>
      <c r="E48" s="379"/>
      <c r="F48" s="378">
        <v>0</v>
      </c>
      <c r="G48" s="380"/>
      <c r="H48" s="380"/>
      <c r="I48" s="379"/>
      <c r="J48" s="381" t="s">
        <v>22</v>
      </c>
      <c r="K48" s="380"/>
      <c r="L48" s="380"/>
      <c r="M48" s="379"/>
    </row>
    <row r="49" spans="1:13" ht="87.75" customHeight="1">
      <c r="A49" s="5" t="s">
        <v>99</v>
      </c>
      <c r="B49" s="6" t="s">
        <v>100</v>
      </c>
      <c r="C49" s="7"/>
      <c r="D49" s="378">
        <v>0</v>
      </c>
      <c r="E49" s="379"/>
      <c r="F49" s="378">
        <v>0</v>
      </c>
      <c r="G49" s="380"/>
      <c r="H49" s="380"/>
      <c r="I49" s="379"/>
      <c r="J49" s="381" t="s">
        <v>22</v>
      </c>
      <c r="K49" s="380"/>
      <c r="L49" s="380"/>
      <c r="M49" s="379"/>
    </row>
    <row r="50" spans="1:13" ht="54.75" customHeight="1">
      <c r="A50" s="5" t="s">
        <v>101</v>
      </c>
      <c r="B50" s="6" t="s">
        <v>102</v>
      </c>
      <c r="C50" s="7"/>
      <c r="D50" s="378">
        <v>0</v>
      </c>
      <c r="E50" s="379"/>
      <c r="F50" s="378">
        <v>0</v>
      </c>
      <c r="G50" s="380"/>
      <c r="H50" s="380"/>
      <c r="I50" s="379"/>
      <c r="J50" s="381" t="s">
        <v>22</v>
      </c>
      <c r="K50" s="380"/>
      <c r="L50" s="380"/>
      <c r="M50" s="379"/>
    </row>
    <row r="51" spans="1:13" ht="71.25" customHeight="1">
      <c r="A51" s="5" t="s">
        <v>103</v>
      </c>
      <c r="B51" s="6" t="s">
        <v>104</v>
      </c>
      <c r="C51" s="7"/>
      <c r="D51" s="378">
        <v>0</v>
      </c>
      <c r="E51" s="379"/>
      <c r="F51" s="378">
        <v>0</v>
      </c>
      <c r="G51" s="380"/>
      <c r="H51" s="380"/>
      <c r="I51" s="379"/>
      <c r="J51" s="381" t="s">
        <v>22</v>
      </c>
      <c r="K51" s="380"/>
      <c r="L51" s="380"/>
      <c r="M51" s="379"/>
    </row>
    <row r="52" spans="1:13" ht="57" customHeight="1">
      <c r="A52" s="5" t="s">
        <v>105</v>
      </c>
      <c r="B52" s="6" t="s">
        <v>106</v>
      </c>
      <c r="C52" s="7"/>
      <c r="D52" s="378">
        <v>0</v>
      </c>
      <c r="E52" s="379"/>
      <c r="F52" s="378">
        <v>0</v>
      </c>
      <c r="G52" s="380"/>
      <c r="H52" s="380"/>
      <c r="I52" s="379"/>
      <c r="J52" s="381" t="s">
        <v>22</v>
      </c>
      <c r="K52" s="380"/>
      <c r="L52" s="380"/>
      <c r="M52" s="379"/>
    </row>
    <row r="53" spans="1:13" ht="27.75" customHeight="1">
      <c r="A53" s="5" t="s">
        <v>107</v>
      </c>
      <c r="B53" s="6" t="s">
        <v>108</v>
      </c>
      <c r="C53" s="7"/>
      <c r="D53" s="378">
        <v>0</v>
      </c>
      <c r="E53" s="379"/>
      <c r="F53" s="378">
        <v>0</v>
      </c>
      <c r="G53" s="380"/>
      <c r="H53" s="380"/>
      <c r="I53" s="379"/>
      <c r="J53" s="381" t="s">
        <v>22</v>
      </c>
      <c r="K53" s="380"/>
      <c r="L53" s="380"/>
      <c r="M53" s="379"/>
    </row>
    <row r="54" spans="1:13" ht="30.75" customHeight="1">
      <c r="A54" s="5" t="s">
        <v>109</v>
      </c>
      <c r="B54" s="6" t="s">
        <v>110</v>
      </c>
      <c r="C54" s="7"/>
      <c r="D54" s="378">
        <v>0</v>
      </c>
      <c r="E54" s="379"/>
      <c r="F54" s="378">
        <v>0</v>
      </c>
      <c r="G54" s="380"/>
      <c r="H54" s="380"/>
      <c r="I54" s="379"/>
      <c r="J54" s="381" t="s">
        <v>22</v>
      </c>
      <c r="K54" s="380"/>
      <c r="L54" s="380"/>
      <c r="M54" s="379"/>
    </row>
    <row r="55" spans="1:13" ht="58.5" customHeight="1">
      <c r="A55" s="5" t="s">
        <v>111</v>
      </c>
      <c r="B55" s="6" t="s">
        <v>112</v>
      </c>
      <c r="C55" s="7"/>
      <c r="D55" s="378">
        <v>0</v>
      </c>
      <c r="E55" s="379"/>
      <c r="F55" s="378">
        <v>0</v>
      </c>
      <c r="G55" s="380"/>
      <c r="H55" s="380"/>
      <c r="I55" s="379"/>
      <c r="J55" s="381" t="s">
        <v>22</v>
      </c>
      <c r="K55" s="380"/>
      <c r="L55" s="380"/>
      <c r="M55" s="379"/>
    </row>
    <row r="56" spans="1:13" ht="54.75" customHeight="1">
      <c r="A56" s="5" t="s">
        <v>113</v>
      </c>
      <c r="B56" s="6" t="s">
        <v>114</v>
      </c>
      <c r="C56" s="7"/>
      <c r="D56" s="378">
        <v>0</v>
      </c>
      <c r="E56" s="379"/>
      <c r="F56" s="378">
        <v>0</v>
      </c>
      <c r="G56" s="380"/>
      <c r="H56" s="380"/>
      <c r="I56" s="379"/>
      <c r="J56" s="381" t="s">
        <v>22</v>
      </c>
      <c r="K56" s="380"/>
      <c r="L56" s="380"/>
      <c r="M56" s="379"/>
    </row>
    <row r="57" spans="1:13" ht="62.25" customHeight="1">
      <c r="A57" s="5" t="s">
        <v>115</v>
      </c>
      <c r="B57" s="6" t="s">
        <v>116</v>
      </c>
      <c r="C57" s="7"/>
      <c r="D57" s="378">
        <v>0</v>
      </c>
      <c r="E57" s="379"/>
      <c r="F57" s="378">
        <v>0</v>
      </c>
      <c r="G57" s="380"/>
      <c r="H57" s="380"/>
      <c r="I57" s="379"/>
      <c r="J57" s="381" t="s">
        <v>22</v>
      </c>
      <c r="K57" s="380"/>
      <c r="L57" s="380"/>
      <c r="M57" s="379"/>
    </row>
    <row r="58" spans="1:13" ht="50.25" customHeight="1">
      <c r="A58" s="5" t="s">
        <v>117</v>
      </c>
      <c r="B58" s="6" t="s">
        <v>118</v>
      </c>
      <c r="C58" s="7"/>
      <c r="D58" s="378">
        <v>0</v>
      </c>
      <c r="E58" s="379"/>
      <c r="F58" s="378">
        <v>0</v>
      </c>
      <c r="G58" s="380"/>
      <c r="H58" s="380"/>
      <c r="I58" s="379"/>
      <c r="J58" s="381" t="s">
        <v>22</v>
      </c>
      <c r="K58" s="380"/>
      <c r="L58" s="380"/>
      <c r="M58" s="379"/>
    </row>
    <row r="59" spans="1:13" ht="55.5" customHeight="1">
      <c r="A59" s="5" t="s">
        <v>119</v>
      </c>
      <c r="B59" s="6" t="s">
        <v>120</v>
      </c>
      <c r="C59" s="7"/>
      <c r="D59" s="378">
        <v>0</v>
      </c>
      <c r="E59" s="379"/>
      <c r="F59" s="378">
        <v>0</v>
      </c>
      <c r="G59" s="380"/>
      <c r="H59" s="380"/>
      <c r="I59" s="379"/>
      <c r="J59" s="381" t="s">
        <v>22</v>
      </c>
      <c r="K59" s="380"/>
      <c r="L59" s="380"/>
      <c r="M59" s="379"/>
    </row>
    <row r="60" spans="1:13" ht="59.25" customHeight="1">
      <c r="A60" s="5" t="s">
        <v>121</v>
      </c>
      <c r="B60" s="6" t="s">
        <v>122</v>
      </c>
      <c r="C60" s="7"/>
      <c r="D60" s="378">
        <v>0</v>
      </c>
      <c r="E60" s="379"/>
      <c r="F60" s="378">
        <v>0</v>
      </c>
      <c r="G60" s="380"/>
      <c r="H60" s="380"/>
      <c r="I60" s="379"/>
      <c r="J60" s="381" t="s">
        <v>22</v>
      </c>
      <c r="K60" s="380"/>
      <c r="L60" s="380"/>
      <c r="M60" s="379"/>
    </row>
    <row r="61" spans="1:13" ht="57" customHeight="1">
      <c r="A61" s="5" t="s">
        <v>123</v>
      </c>
      <c r="B61" s="6" t="s">
        <v>124</v>
      </c>
      <c r="C61" s="7"/>
      <c r="D61" s="378">
        <v>0</v>
      </c>
      <c r="E61" s="379"/>
      <c r="F61" s="378">
        <v>0</v>
      </c>
      <c r="G61" s="380"/>
      <c r="H61" s="380"/>
      <c r="I61" s="379"/>
      <c r="J61" s="381" t="s">
        <v>22</v>
      </c>
      <c r="K61" s="380"/>
      <c r="L61" s="380"/>
      <c r="M61" s="379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72">
        <v>0</v>
      </c>
      <c r="E62" s="373"/>
      <c r="F62" s="372">
        <v>0</v>
      </c>
      <c r="G62" s="374"/>
      <c r="H62" s="374"/>
      <c r="I62" s="373"/>
      <c r="J62" s="375" t="s">
        <v>22</v>
      </c>
      <c r="K62" s="374"/>
      <c r="L62" s="374"/>
      <c r="M62" s="373"/>
    </row>
    <row r="63" spans="1:13" ht="45" customHeight="1">
      <c r="A63" s="5" t="s">
        <v>128</v>
      </c>
      <c r="B63" s="6" t="s">
        <v>129</v>
      </c>
      <c r="C63" s="7"/>
      <c r="D63" s="378">
        <v>0</v>
      </c>
      <c r="E63" s="379"/>
      <c r="F63" s="378">
        <v>0</v>
      </c>
      <c r="G63" s="380"/>
      <c r="H63" s="380"/>
      <c r="I63" s="379"/>
      <c r="J63" s="381" t="s">
        <v>22</v>
      </c>
      <c r="K63" s="380"/>
      <c r="L63" s="380"/>
      <c r="M63" s="379"/>
    </row>
    <row r="64" spans="1:13" ht="73.5" customHeight="1">
      <c r="A64" s="5" t="s">
        <v>130</v>
      </c>
      <c r="B64" s="6" t="s">
        <v>131</v>
      </c>
      <c r="C64" s="7"/>
      <c r="D64" s="378">
        <v>0</v>
      </c>
      <c r="E64" s="379"/>
      <c r="F64" s="378">
        <v>0</v>
      </c>
      <c r="G64" s="380"/>
      <c r="H64" s="380"/>
      <c r="I64" s="379"/>
      <c r="J64" s="381" t="s">
        <v>22</v>
      </c>
      <c r="K64" s="380"/>
      <c r="L64" s="380"/>
      <c r="M64" s="379"/>
    </row>
    <row r="65" spans="1:13" ht="60" customHeight="1">
      <c r="A65" s="5" t="s">
        <v>132</v>
      </c>
      <c r="B65" s="6" t="s">
        <v>133</v>
      </c>
      <c r="C65" s="7"/>
      <c r="D65" s="378">
        <v>0</v>
      </c>
      <c r="E65" s="379"/>
      <c r="F65" s="378">
        <v>0</v>
      </c>
      <c r="G65" s="380"/>
      <c r="H65" s="380"/>
      <c r="I65" s="379"/>
      <c r="J65" s="381" t="s">
        <v>22</v>
      </c>
      <c r="K65" s="380"/>
      <c r="L65" s="380"/>
      <c r="M65" s="379"/>
    </row>
    <row r="66" spans="1:13" ht="49.5" customHeight="1">
      <c r="A66" s="102" t="s">
        <v>134</v>
      </c>
      <c r="B66" s="107" t="s">
        <v>135</v>
      </c>
      <c r="C66" s="108" t="s">
        <v>136</v>
      </c>
      <c r="D66" s="372">
        <v>0</v>
      </c>
      <c r="E66" s="373"/>
      <c r="F66" s="372">
        <v>0</v>
      </c>
      <c r="G66" s="374"/>
      <c r="H66" s="374"/>
      <c r="I66" s="373"/>
      <c r="J66" s="375" t="s">
        <v>22</v>
      </c>
      <c r="K66" s="374"/>
      <c r="L66" s="374"/>
      <c r="M66" s="373"/>
    </row>
    <row r="67" spans="1:13" ht="86.25" customHeight="1">
      <c r="A67" s="5" t="s">
        <v>137</v>
      </c>
      <c r="B67" s="6" t="s">
        <v>138</v>
      </c>
      <c r="C67" s="7"/>
      <c r="D67" s="378">
        <v>0</v>
      </c>
      <c r="E67" s="379"/>
      <c r="F67" s="378">
        <v>0</v>
      </c>
      <c r="G67" s="380"/>
      <c r="H67" s="380"/>
      <c r="I67" s="379"/>
      <c r="J67" s="381" t="s">
        <v>22</v>
      </c>
      <c r="K67" s="380"/>
      <c r="L67" s="380"/>
      <c r="M67" s="379"/>
    </row>
    <row r="68" spans="1:13" ht="20.25" customHeight="1">
      <c r="A68" s="5" t="s">
        <v>139</v>
      </c>
      <c r="B68" s="6" t="s">
        <v>140</v>
      </c>
      <c r="C68" s="7"/>
      <c r="D68" s="378">
        <v>0</v>
      </c>
      <c r="E68" s="379"/>
      <c r="F68" s="378">
        <v>0</v>
      </c>
      <c r="G68" s="380"/>
      <c r="H68" s="380"/>
      <c r="I68" s="379"/>
      <c r="J68" s="381" t="s">
        <v>22</v>
      </c>
      <c r="K68" s="380"/>
      <c r="L68" s="380"/>
      <c r="M68" s="379"/>
    </row>
    <row r="69" spans="1:13" ht="22.5" customHeight="1">
      <c r="A69" s="5" t="s">
        <v>141</v>
      </c>
      <c r="B69" s="6" t="s">
        <v>142</v>
      </c>
      <c r="C69" s="7"/>
      <c r="D69" s="378">
        <v>0</v>
      </c>
      <c r="E69" s="379"/>
      <c r="F69" s="378">
        <v>0</v>
      </c>
      <c r="G69" s="380"/>
      <c r="H69" s="380"/>
      <c r="I69" s="379"/>
      <c r="J69" s="381" t="s">
        <v>22</v>
      </c>
      <c r="K69" s="380"/>
      <c r="L69" s="380"/>
      <c r="M69" s="379"/>
    </row>
    <row r="70" spans="1:13" ht="51.75" customHeight="1">
      <c r="A70" s="5" t="s">
        <v>143</v>
      </c>
      <c r="B70" s="6" t="s">
        <v>144</v>
      </c>
      <c r="C70" s="7"/>
      <c r="D70" s="378">
        <v>0</v>
      </c>
      <c r="E70" s="379"/>
      <c r="F70" s="378">
        <v>0</v>
      </c>
      <c r="G70" s="380"/>
      <c r="H70" s="380"/>
      <c r="I70" s="379"/>
      <c r="J70" s="381" t="s">
        <v>22</v>
      </c>
      <c r="K70" s="380"/>
      <c r="L70" s="380"/>
      <c r="M70" s="379"/>
    </row>
    <row r="71" spans="1:13" ht="89.25" customHeight="1">
      <c r="A71" s="5" t="s">
        <v>145</v>
      </c>
      <c r="B71" s="6" t="s">
        <v>146</v>
      </c>
      <c r="C71" s="7"/>
      <c r="D71" s="378">
        <v>0</v>
      </c>
      <c r="E71" s="379"/>
      <c r="F71" s="378">
        <v>0</v>
      </c>
      <c r="G71" s="380"/>
      <c r="H71" s="380"/>
      <c r="I71" s="379"/>
      <c r="J71" s="381" t="s">
        <v>22</v>
      </c>
      <c r="K71" s="380"/>
      <c r="L71" s="380"/>
      <c r="M71" s="379"/>
    </row>
    <row r="72" spans="1:13" ht="76.5" customHeight="1">
      <c r="A72" s="102" t="s">
        <v>147</v>
      </c>
      <c r="B72" s="107" t="s">
        <v>148</v>
      </c>
      <c r="C72" s="108" t="s">
        <v>149</v>
      </c>
      <c r="D72" s="372">
        <f>D73+D77+D79+D81+D89</f>
        <v>1258256.5</v>
      </c>
      <c r="E72" s="373"/>
      <c r="F72" s="372">
        <f>F73+F77+F81</f>
        <v>1190086.8999999999</v>
      </c>
      <c r="G72" s="374"/>
      <c r="H72" s="374"/>
      <c r="I72" s="373"/>
      <c r="J72" s="372">
        <f>J75+J89</f>
        <v>68169.600000000006</v>
      </c>
      <c r="K72" s="374"/>
      <c r="L72" s="374"/>
      <c r="M72" s="373"/>
    </row>
    <row r="73" spans="1:13" ht="76.5" customHeight="1">
      <c r="A73" s="5" t="s">
        <v>150</v>
      </c>
      <c r="B73" s="6" t="s">
        <v>151</v>
      </c>
      <c r="C73" s="7" t="s">
        <v>152</v>
      </c>
      <c r="D73" s="378">
        <v>0</v>
      </c>
      <c r="E73" s="379"/>
      <c r="F73" s="378">
        <v>0</v>
      </c>
      <c r="G73" s="380"/>
      <c r="H73" s="380"/>
      <c r="I73" s="379"/>
      <c r="J73" s="381" t="s">
        <v>22</v>
      </c>
      <c r="K73" s="380"/>
      <c r="L73" s="380"/>
      <c r="M73" s="379"/>
    </row>
    <row r="74" spans="1:13" ht="101.25" customHeight="1">
      <c r="A74" s="5" t="s">
        <v>153</v>
      </c>
      <c r="B74" s="6" t="s">
        <v>154</v>
      </c>
      <c r="C74" s="7"/>
      <c r="D74" s="378">
        <v>0</v>
      </c>
      <c r="E74" s="379"/>
      <c r="F74" s="378">
        <v>0</v>
      </c>
      <c r="G74" s="380"/>
      <c r="H74" s="380"/>
      <c r="I74" s="379"/>
      <c r="J74" s="381" t="s">
        <v>22</v>
      </c>
      <c r="K74" s="380"/>
      <c r="L74" s="380"/>
      <c r="M74" s="379"/>
    </row>
    <row r="75" spans="1:13" ht="65.25" customHeight="1">
      <c r="A75" s="5" t="s">
        <v>155</v>
      </c>
      <c r="B75" s="6" t="s">
        <v>156</v>
      </c>
      <c r="C75" s="7" t="s">
        <v>157</v>
      </c>
      <c r="D75" s="378">
        <v>0</v>
      </c>
      <c r="E75" s="379"/>
      <c r="F75" s="381" t="s">
        <v>22</v>
      </c>
      <c r="G75" s="380"/>
      <c r="H75" s="380"/>
      <c r="I75" s="379"/>
      <c r="J75" s="378">
        <v>0</v>
      </c>
      <c r="K75" s="380"/>
      <c r="L75" s="380"/>
      <c r="M75" s="379"/>
    </row>
    <row r="76" spans="1:13" ht="118.5" customHeight="1">
      <c r="A76" s="5" t="s">
        <v>158</v>
      </c>
      <c r="B76" s="6" t="s">
        <v>159</v>
      </c>
      <c r="C76" s="7"/>
      <c r="D76" s="378">
        <v>0</v>
      </c>
      <c r="E76" s="379"/>
      <c r="F76" s="381" t="s">
        <v>22</v>
      </c>
      <c r="G76" s="380"/>
      <c r="H76" s="380"/>
      <c r="I76" s="379"/>
      <c r="J76" s="378">
        <v>0</v>
      </c>
      <c r="K76" s="380"/>
      <c r="L76" s="380"/>
      <c r="M76" s="379"/>
    </row>
    <row r="77" spans="1:13" ht="63" customHeight="1">
      <c r="A77" s="5" t="s">
        <v>160</v>
      </c>
      <c r="B77" s="6" t="s">
        <v>161</v>
      </c>
      <c r="C77" s="7" t="s">
        <v>162</v>
      </c>
      <c r="D77" s="378">
        <v>0</v>
      </c>
      <c r="E77" s="379"/>
      <c r="F77" s="378">
        <v>0</v>
      </c>
      <c r="G77" s="380"/>
      <c r="H77" s="380"/>
      <c r="I77" s="379"/>
      <c r="J77" s="381" t="s">
        <v>22</v>
      </c>
      <c r="K77" s="380"/>
      <c r="L77" s="380"/>
      <c r="M77" s="379"/>
    </row>
    <row r="78" spans="1:13" ht="116.25" customHeight="1">
      <c r="A78" s="5" t="s">
        <v>163</v>
      </c>
      <c r="B78" s="6" t="s">
        <v>164</v>
      </c>
      <c r="C78" s="7"/>
      <c r="D78" s="378">
        <v>0</v>
      </c>
      <c r="E78" s="379"/>
      <c r="F78" s="378">
        <v>0</v>
      </c>
      <c r="G78" s="380"/>
      <c r="H78" s="380"/>
      <c r="I78" s="379"/>
      <c r="J78" s="381" t="s">
        <v>22</v>
      </c>
      <c r="K78" s="380"/>
      <c r="L78" s="380"/>
      <c r="M78" s="379"/>
    </row>
    <row r="79" spans="1:13" ht="70.5" customHeight="1">
      <c r="A79" s="5" t="s">
        <v>165</v>
      </c>
      <c r="B79" s="6" t="s">
        <v>166</v>
      </c>
      <c r="C79" s="7" t="s">
        <v>167</v>
      </c>
      <c r="D79" s="378">
        <v>0</v>
      </c>
      <c r="E79" s="379"/>
      <c r="F79" s="381" t="s">
        <v>22</v>
      </c>
      <c r="G79" s="380"/>
      <c r="H79" s="380"/>
      <c r="I79" s="379"/>
      <c r="J79" s="378">
        <v>0</v>
      </c>
      <c r="K79" s="380"/>
      <c r="L79" s="380"/>
      <c r="M79" s="379"/>
    </row>
    <row r="80" spans="1:13" ht="120.75" customHeight="1">
      <c r="A80" s="5" t="s">
        <v>168</v>
      </c>
      <c r="B80" s="6" t="s">
        <v>169</v>
      </c>
      <c r="C80" s="7"/>
      <c r="D80" s="378">
        <v>0</v>
      </c>
      <c r="E80" s="379"/>
      <c r="F80" s="381" t="s">
        <v>22</v>
      </c>
      <c r="G80" s="380"/>
      <c r="H80" s="380"/>
      <c r="I80" s="379"/>
      <c r="J80" s="378">
        <v>0</v>
      </c>
      <c r="K80" s="380"/>
      <c r="L80" s="380"/>
      <c r="M80" s="379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72">
        <f>D82+D83+D86+D87</f>
        <v>1190086.8999999999</v>
      </c>
      <c r="E81" s="373"/>
      <c r="F81" s="372">
        <f>F82+F83+F86+F87</f>
        <v>1190086.8999999999</v>
      </c>
      <c r="G81" s="374"/>
      <c r="H81" s="374"/>
      <c r="I81" s="373"/>
      <c r="J81" s="375" t="s">
        <v>22</v>
      </c>
      <c r="K81" s="374"/>
      <c r="L81" s="374"/>
      <c r="M81" s="373"/>
    </row>
    <row r="82" spans="1:13" ht="63" customHeight="1">
      <c r="A82" s="5" t="s">
        <v>173</v>
      </c>
      <c r="B82" s="6" t="s">
        <v>174</v>
      </c>
      <c r="C82" s="7"/>
      <c r="D82" s="378">
        <v>0</v>
      </c>
      <c r="E82" s="379"/>
      <c r="F82" s="378">
        <v>0</v>
      </c>
      <c r="G82" s="380"/>
      <c r="H82" s="380"/>
      <c r="I82" s="379"/>
      <c r="J82" s="381" t="s">
        <v>22</v>
      </c>
      <c r="K82" s="380"/>
      <c r="L82" s="380"/>
      <c r="M82" s="379"/>
    </row>
    <row r="83" spans="1:13" ht="68.25" customHeight="1">
      <c r="A83" s="5" t="s">
        <v>175</v>
      </c>
      <c r="B83" s="6" t="s">
        <v>176</v>
      </c>
      <c r="C83" s="7"/>
      <c r="D83" s="378">
        <f>D84+D85</f>
        <v>1190086.8999999999</v>
      </c>
      <c r="E83" s="379"/>
      <c r="F83" s="378">
        <f>F84+F85</f>
        <v>1190086.8999999999</v>
      </c>
      <c r="G83" s="380"/>
      <c r="H83" s="380"/>
      <c r="I83" s="379"/>
      <c r="J83" s="381" t="s">
        <v>22</v>
      </c>
      <c r="K83" s="380"/>
      <c r="L83" s="380"/>
      <c r="M83" s="379"/>
    </row>
    <row r="84" spans="1:13" ht="123.75" customHeight="1">
      <c r="A84" s="5" t="s">
        <v>177</v>
      </c>
      <c r="B84" s="6" t="s">
        <v>178</v>
      </c>
      <c r="C84" s="7"/>
      <c r="D84" s="378">
        <v>0</v>
      </c>
      <c r="E84" s="379"/>
      <c r="F84" s="378">
        <v>0</v>
      </c>
      <c r="G84" s="380"/>
      <c r="H84" s="380"/>
      <c r="I84" s="379"/>
      <c r="J84" s="381" t="s">
        <v>22</v>
      </c>
      <c r="K84" s="380"/>
      <c r="L84" s="380"/>
      <c r="M84" s="379"/>
    </row>
    <row r="85" spans="1:13" ht="48" customHeight="1">
      <c r="A85" s="5" t="s">
        <v>179</v>
      </c>
      <c r="B85" s="6" t="s">
        <v>180</v>
      </c>
      <c r="C85" s="7"/>
      <c r="D85" s="378">
        <v>1190086.8999999999</v>
      </c>
      <c r="E85" s="379"/>
      <c r="F85" s="378">
        <v>1190086.8999999999</v>
      </c>
      <c r="G85" s="380"/>
      <c r="H85" s="380"/>
      <c r="I85" s="379"/>
      <c r="J85" s="381" t="s">
        <v>22</v>
      </c>
      <c r="K85" s="380"/>
      <c r="L85" s="380"/>
      <c r="M85" s="379"/>
    </row>
    <row r="86" spans="1:13" ht="40.5" customHeight="1">
      <c r="A86" s="5" t="s">
        <v>181</v>
      </c>
      <c r="B86" s="6" t="s">
        <v>182</v>
      </c>
      <c r="C86" s="7"/>
      <c r="D86" s="378">
        <v>0</v>
      </c>
      <c r="E86" s="379"/>
      <c r="F86" s="378">
        <v>0</v>
      </c>
      <c r="G86" s="380"/>
      <c r="H86" s="380"/>
      <c r="I86" s="379"/>
      <c r="J86" s="381" t="s">
        <v>22</v>
      </c>
      <c r="K86" s="380"/>
      <c r="L86" s="380"/>
      <c r="M86" s="379"/>
    </row>
    <row r="87" spans="1:13" ht="58.5" customHeight="1">
      <c r="A87" s="5" t="s">
        <v>183</v>
      </c>
      <c r="B87" s="6" t="s">
        <v>184</v>
      </c>
      <c r="C87" s="7"/>
      <c r="D87" s="378">
        <v>0</v>
      </c>
      <c r="E87" s="379"/>
      <c r="F87" s="378">
        <v>0</v>
      </c>
      <c r="G87" s="380"/>
      <c r="H87" s="380"/>
      <c r="I87" s="379"/>
      <c r="J87" s="381" t="s">
        <v>22</v>
      </c>
      <c r="K87" s="380"/>
      <c r="L87" s="380"/>
      <c r="M87" s="379"/>
    </row>
    <row r="88" spans="1:13" ht="60" customHeight="1">
      <c r="A88" s="5" t="s">
        <v>185</v>
      </c>
      <c r="B88" s="6" t="s">
        <v>186</v>
      </c>
      <c r="C88" s="7"/>
      <c r="D88" s="378">
        <v>0</v>
      </c>
      <c r="E88" s="379"/>
      <c r="F88" s="378">
        <v>0</v>
      </c>
      <c r="G88" s="380"/>
      <c r="H88" s="380"/>
      <c r="I88" s="379"/>
      <c r="J88" s="381" t="s">
        <v>22</v>
      </c>
      <c r="K88" s="380"/>
      <c r="L88" s="380"/>
      <c r="M88" s="379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72">
        <f>J89</f>
        <v>68169.600000000006</v>
      </c>
      <c r="E89" s="373"/>
      <c r="F89" s="375" t="s">
        <v>22</v>
      </c>
      <c r="G89" s="374"/>
      <c r="H89" s="374"/>
      <c r="I89" s="373"/>
      <c r="J89" s="372">
        <v>68169.600000000006</v>
      </c>
      <c r="K89" s="374"/>
      <c r="L89" s="374"/>
      <c r="M89" s="373"/>
    </row>
    <row r="90" spans="1:13" ht="68.25" customHeight="1">
      <c r="A90" s="5" t="s">
        <v>190</v>
      </c>
      <c r="B90" s="6" t="s">
        <v>191</v>
      </c>
      <c r="C90" s="7"/>
      <c r="D90" s="378">
        <v>0</v>
      </c>
      <c r="E90" s="379"/>
      <c r="F90" s="381" t="s">
        <v>22</v>
      </c>
      <c r="G90" s="380"/>
      <c r="H90" s="380"/>
      <c r="I90" s="379"/>
      <c r="J90" s="378">
        <v>0</v>
      </c>
      <c r="K90" s="380"/>
      <c r="L90" s="380"/>
      <c r="M90" s="379"/>
    </row>
    <row r="91" spans="1:13" ht="42.75" customHeight="1">
      <c r="A91" s="5" t="s">
        <v>192</v>
      </c>
      <c r="B91" s="6" t="s">
        <v>193</v>
      </c>
      <c r="C91" s="7"/>
      <c r="D91" s="378">
        <v>0</v>
      </c>
      <c r="E91" s="379"/>
      <c r="F91" s="381" t="s">
        <v>22</v>
      </c>
      <c r="G91" s="380"/>
      <c r="H91" s="380"/>
      <c r="I91" s="379"/>
      <c r="J91" s="378">
        <v>0</v>
      </c>
      <c r="K91" s="380"/>
      <c r="L91" s="380"/>
      <c r="M91" s="379"/>
    </row>
    <row r="92" spans="1:13" ht="65.25" customHeight="1">
      <c r="A92" s="5" t="s">
        <v>194</v>
      </c>
      <c r="B92" s="6" t="s">
        <v>186</v>
      </c>
      <c r="C92" s="7"/>
      <c r="D92" s="378">
        <v>0</v>
      </c>
      <c r="E92" s="379"/>
      <c r="F92" s="381" t="s">
        <v>22</v>
      </c>
      <c r="G92" s="380"/>
      <c r="H92" s="380"/>
      <c r="I92" s="379"/>
      <c r="J92" s="378">
        <v>0</v>
      </c>
      <c r="K92" s="380"/>
      <c r="L92" s="380"/>
      <c r="M92" s="379"/>
    </row>
    <row r="93" spans="1:13" ht="84" customHeight="1">
      <c r="A93" s="102" t="s">
        <v>195</v>
      </c>
      <c r="B93" s="107" t="s">
        <v>196</v>
      </c>
      <c r="C93" s="108" t="s">
        <v>197</v>
      </c>
      <c r="D93" s="372">
        <f>F93</f>
        <v>92500</v>
      </c>
      <c r="E93" s="373"/>
      <c r="F93" s="382">
        <f>F96+F98+F103+F109+F117+F120+F126</f>
        <v>92500</v>
      </c>
      <c r="G93" s="374"/>
      <c r="H93" s="374"/>
      <c r="I93" s="373"/>
      <c r="J93" s="372">
        <f>J94+J123+J126</f>
        <v>124384.9</v>
      </c>
      <c r="K93" s="374"/>
      <c r="L93" s="374"/>
      <c r="M93" s="373"/>
    </row>
    <row r="94" spans="1:13" ht="27" customHeight="1">
      <c r="A94" s="102" t="s">
        <v>198</v>
      </c>
      <c r="B94" s="107" t="s">
        <v>199</v>
      </c>
      <c r="C94" s="108" t="s">
        <v>200</v>
      </c>
      <c r="D94" s="372">
        <v>0</v>
      </c>
      <c r="E94" s="373"/>
      <c r="F94" s="375" t="s">
        <v>22</v>
      </c>
      <c r="G94" s="374"/>
      <c r="H94" s="374"/>
      <c r="I94" s="373"/>
      <c r="J94" s="372">
        <v>0</v>
      </c>
      <c r="K94" s="374"/>
      <c r="L94" s="374"/>
      <c r="M94" s="373"/>
    </row>
    <row r="95" spans="1:13" ht="62.25" customHeight="1">
      <c r="A95" s="5" t="s">
        <v>201</v>
      </c>
      <c r="B95" s="6" t="s">
        <v>202</v>
      </c>
      <c r="C95" s="7"/>
      <c r="D95" s="378">
        <v>0</v>
      </c>
      <c r="E95" s="379"/>
      <c r="F95" s="381" t="s">
        <v>22</v>
      </c>
      <c r="G95" s="380"/>
      <c r="H95" s="380"/>
      <c r="I95" s="379"/>
      <c r="J95" s="378">
        <v>0</v>
      </c>
      <c r="K95" s="380"/>
      <c r="L95" s="380"/>
      <c r="M95" s="379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72">
        <v>0</v>
      </c>
      <c r="E96" s="373"/>
      <c r="F96" s="372">
        <v>0</v>
      </c>
      <c r="G96" s="374"/>
      <c r="H96" s="374"/>
      <c r="I96" s="373"/>
      <c r="J96" s="375" t="s">
        <v>22</v>
      </c>
      <c r="K96" s="374"/>
      <c r="L96" s="374"/>
      <c r="M96" s="373"/>
    </row>
    <row r="97" spans="1:13" ht="67.5" customHeight="1">
      <c r="A97" s="5" t="s">
        <v>206</v>
      </c>
      <c r="B97" s="6" t="s">
        <v>207</v>
      </c>
      <c r="C97" s="7"/>
      <c r="D97" s="378">
        <v>0</v>
      </c>
      <c r="E97" s="379"/>
      <c r="F97" s="378">
        <v>0</v>
      </c>
      <c r="G97" s="380"/>
      <c r="H97" s="380"/>
      <c r="I97" s="379"/>
      <c r="J97" s="381" t="s">
        <v>22</v>
      </c>
      <c r="K97" s="380"/>
      <c r="L97" s="380"/>
      <c r="M97" s="379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72">
        <f>D99+D100+D102</f>
        <v>8000</v>
      </c>
      <c r="E98" s="373"/>
      <c r="F98" s="372">
        <f>F99+F100+F101+F102</f>
        <v>8000</v>
      </c>
      <c r="G98" s="374"/>
      <c r="H98" s="374"/>
      <c r="I98" s="373"/>
      <c r="J98" s="375" t="s">
        <v>22</v>
      </c>
      <c r="K98" s="374"/>
      <c r="L98" s="374"/>
      <c r="M98" s="373"/>
    </row>
    <row r="99" spans="1:13" ht="35.25" customHeight="1">
      <c r="A99" s="5" t="s">
        <v>211</v>
      </c>
      <c r="B99" s="6" t="s">
        <v>212</v>
      </c>
      <c r="C99" s="7"/>
      <c r="D99" s="378">
        <v>5000</v>
      </c>
      <c r="E99" s="379"/>
      <c r="F99" s="378">
        <v>5000</v>
      </c>
      <c r="G99" s="380"/>
      <c r="H99" s="380"/>
      <c r="I99" s="379"/>
      <c r="J99" s="381" t="s">
        <v>22</v>
      </c>
      <c r="K99" s="380"/>
      <c r="L99" s="380"/>
      <c r="M99" s="379"/>
    </row>
    <row r="100" spans="1:13" ht="59.25" customHeight="1">
      <c r="A100" s="5" t="s">
        <v>213</v>
      </c>
      <c r="B100" s="335" t="s">
        <v>214</v>
      </c>
      <c r="C100" s="7"/>
      <c r="D100" s="378">
        <v>0</v>
      </c>
      <c r="E100" s="379"/>
      <c r="F100" s="378">
        <v>0</v>
      </c>
      <c r="G100" s="380"/>
      <c r="H100" s="380"/>
      <c r="I100" s="379"/>
      <c r="J100" s="381" t="s">
        <v>22</v>
      </c>
      <c r="K100" s="380"/>
      <c r="L100" s="380"/>
      <c r="M100" s="379"/>
    </row>
    <row r="101" spans="1:13" ht="87.75" customHeight="1">
      <c r="A101" s="5" t="s">
        <v>215</v>
      </c>
      <c r="B101" s="6" t="s">
        <v>216</v>
      </c>
      <c r="C101" s="7"/>
      <c r="D101" s="378">
        <v>0</v>
      </c>
      <c r="E101" s="379"/>
      <c r="F101" s="378">
        <v>0</v>
      </c>
      <c r="G101" s="380"/>
      <c r="H101" s="380"/>
      <c r="I101" s="379"/>
      <c r="J101" s="381" t="s">
        <v>22</v>
      </c>
      <c r="K101" s="380"/>
      <c r="L101" s="380"/>
      <c r="M101" s="379"/>
    </row>
    <row r="102" spans="1:13" ht="46.5" customHeight="1">
      <c r="A102" s="5" t="s">
        <v>217</v>
      </c>
      <c r="B102" s="6" t="s">
        <v>218</v>
      </c>
      <c r="C102" s="7"/>
      <c r="D102" s="378">
        <v>3000</v>
      </c>
      <c r="E102" s="379"/>
      <c r="F102" s="378">
        <v>3000</v>
      </c>
      <c r="G102" s="380"/>
      <c r="H102" s="380"/>
      <c r="I102" s="379"/>
      <c r="J102" s="381" t="s">
        <v>22</v>
      </c>
      <c r="K102" s="380"/>
      <c r="L102" s="380"/>
      <c r="M102" s="379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72">
        <v>0</v>
      </c>
      <c r="E103" s="373"/>
      <c r="F103" s="372">
        <v>0</v>
      </c>
      <c r="G103" s="374"/>
      <c r="H103" s="374"/>
      <c r="I103" s="373"/>
      <c r="J103" s="375" t="s">
        <v>22</v>
      </c>
      <c r="K103" s="374"/>
      <c r="L103" s="374"/>
      <c r="M103" s="373"/>
    </row>
    <row r="104" spans="1:13" ht="162.75" customHeight="1">
      <c r="A104" s="5" t="s">
        <v>222</v>
      </c>
      <c r="B104" s="6" t="s">
        <v>223</v>
      </c>
      <c r="C104" s="7"/>
      <c r="D104" s="378">
        <v>0</v>
      </c>
      <c r="E104" s="379"/>
      <c r="F104" s="378">
        <v>0</v>
      </c>
      <c r="G104" s="380"/>
      <c r="H104" s="380"/>
      <c r="I104" s="379"/>
      <c r="J104" s="381" t="s">
        <v>22</v>
      </c>
      <c r="K104" s="380"/>
      <c r="L104" s="380"/>
      <c r="M104" s="379"/>
    </row>
    <row r="105" spans="1:13" ht="90" customHeight="1">
      <c r="A105" s="5" t="s">
        <v>224</v>
      </c>
      <c r="B105" s="6" t="s">
        <v>225</v>
      </c>
      <c r="C105" s="7"/>
      <c r="D105" s="378">
        <v>0</v>
      </c>
      <c r="E105" s="379"/>
      <c r="F105" s="378">
        <v>0</v>
      </c>
      <c r="G105" s="380"/>
      <c r="H105" s="380"/>
      <c r="I105" s="379"/>
      <c r="J105" s="381" t="s">
        <v>22</v>
      </c>
      <c r="K105" s="380"/>
      <c r="L105" s="380"/>
      <c r="M105" s="379"/>
    </row>
    <row r="106" spans="1:13">
      <c r="A106" s="5" t="s">
        <v>226</v>
      </c>
      <c r="B106" s="6" t="s">
        <v>227</v>
      </c>
      <c r="C106" s="7"/>
      <c r="D106" s="378">
        <v>0</v>
      </c>
      <c r="E106" s="379"/>
      <c r="F106" s="378">
        <v>0</v>
      </c>
      <c r="G106" s="380"/>
      <c r="H106" s="380"/>
      <c r="I106" s="379"/>
      <c r="J106" s="381" t="s">
        <v>22</v>
      </c>
      <c r="K106" s="380"/>
      <c r="L106" s="380"/>
      <c r="M106" s="379"/>
    </row>
    <row r="107" spans="1:13" ht="37.5" customHeight="1">
      <c r="A107" s="5" t="s">
        <v>228</v>
      </c>
      <c r="B107" s="6" t="s">
        <v>229</v>
      </c>
      <c r="C107" s="7"/>
      <c r="D107" s="378">
        <v>0</v>
      </c>
      <c r="E107" s="379"/>
      <c r="F107" s="378">
        <v>0</v>
      </c>
      <c r="G107" s="380"/>
      <c r="H107" s="380"/>
      <c r="I107" s="379"/>
      <c r="J107" s="381" t="s">
        <v>22</v>
      </c>
      <c r="K107" s="380"/>
      <c r="L107" s="380"/>
      <c r="M107" s="379"/>
    </row>
    <row r="108" spans="1:13" ht="78.75" customHeight="1">
      <c r="A108" s="5" t="s">
        <v>230</v>
      </c>
      <c r="B108" s="6" t="s">
        <v>231</v>
      </c>
      <c r="C108" s="7"/>
      <c r="D108" s="378">
        <v>0</v>
      </c>
      <c r="E108" s="379"/>
      <c r="F108" s="378">
        <v>0</v>
      </c>
      <c r="G108" s="380"/>
      <c r="H108" s="380"/>
      <c r="I108" s="379"/>
      <c r="J108" s="381" t="s">
        <v>22</v>
      </c>
      <c r="K108" s="380"/>
      <c r="L108" s="380"/>
      <c r="M108" s="379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72">
        <f>D110+D116</f>
        <v>83000</v>
      </c>
      <c r="E109" s="373"/>
      <c r="F109" s="372">
        <f>F110+F116</f>
        <v>83000</v>
      </c>
      <c r="G109" s="374"/>
      <c r="H109" s="374"/>
      <c r="I109" s="373"/>
      <c r="J109" s="375" t="s">
        <v>22</v>
      </c>
      <c r="K109" s="374"/>
      <c r="L109" s="374"/>
      <c r="M109" s="373"/>
    </row>
    <row r="110" spans="1:13" ht="24.75" customHeight="1">
      <c r="A110" s="5" t="s">
        <v>235</v>
      </c>
      <c r="B110" s="6" t="s">
        <v>236</v>
      </c>
      <c r="C110" s="7"/>
      <c r="D110" s="378">
        <f>D111+D112+D113+D114+D115</f>
        <v>76000</v>
      </c>
      <c r="E110" s="379"/>
      <c r="F110" s="378">
        <f>F111++F112+F113+F114+F115</f>
        <v>76000</v>
      </c>
      <c r="G110" s="380"/>
      <c r="H110" s="380"/>
      <c r="I110" s="379"/>
      <c r="J110" s="381" t="s">
        <v>22</v>
      </c>
      <c r="K110" s="380"/>
      <c r="L110" s="380"/>
      <c r="M110" s="379"/>
    </row>
    <row r="111" spans="1:13" ht="48" customHeight="1">
      <c r="A111" s="5" t="s">
        <v>237</v>
      </c>
      <c r="B111" s="6" t="s">
        <v>238</v>
      </c>
      <c r="C111" s="7"/>
      <c r="D111" s="378">
        <v>0</v>
      </c>
      <c r="E111" s="379"/>
      <c r="F111" s="378">
        <v>0</v>
      </c>
      <c r="G111" s="380"/>
      <c r="H111" s="380"/>
      <c r="I111" s="379"/>
      <c r="J111" s="381" t="s">
        <v>22</v>
      </c>
      <c r="K111" s="380"/>
      <c r="L111" s="380"/>
      <c r="M111" s="379"/>
    </row>
    <row r="112" spans="1:13" ht="48.75" customHeight="1">
      <c r="A112" s="5" t="s">
        <v>239</v>
      </c>
      <c r="B112" s="6" t="s">
        <v>240</v>
      </c>
      <c r="C112" s="7"/>
      <c r="D112" s="378">
        <v>0</v>
      </c>
      <c r="E112" s="379"/>
      <c r="F112" s="378">
        <v>0</v>
      </c>
      <c r="G112" s="380"/>
      <c r="H112" s="380"/>
      <c r="I112" s="379"/>
      <c r="J112" s="381" t="s">
        <v>22</v>
      </c>
      <c r="K112" s="380"/>
      <c r="L112" s="380"/>
      <c r="M112" s="379"/>
    </row>
    <row r="113" spans="1:13" ht="51" customHeight="1">
      <c r="A113" s="5" t="s">
        <v>241</v>
      </c>
      <c r="B113" s="6" t="s">
        <v>242</v>
      </c>
      <c r="C113" s="7"/>
      <c r="D113" s="378">
        <v>0</v>
      </c>
      <c r="E113" s="379"/>
      <c r="F113" s="378">
        <v>0</v>
      </c>
      <c r="G113" s="380"/>
      <c r="H113" s="380"/>
      <c r="I113" s="379"/>
      <c r="J113" s="381" t="s">
        <v>22</v>
      </c>
      <c r="K113" s="380"/>
      <c r="L113" s="380"/>
      <c r="M113" s="379"/>
    </row>
    <row r="114" spans="1:13">
      <c r="A114" s="5" t="s">
        <v>243</v>
      </c>
      <c r="B114" s="6" t="s">
        <v>244</v>
      </c>
      <c r="C114" s="7"/>
      <c r="D114" s="383">
        <v>28000</v>
      </c>
      <c r="E114" s="384"/>
      <c r="F114" s="383">
        <v>28000</v>
      </c>
      <c r="G114" s="385"/>
      <c r="H114" s="385"/>
      <c r="I114" s="384"/>
      <c r="J114" s="381" t="s">
        <v>22</v>
      </c>
      <c r="K114" s="380"/>
      <c r="L114" s="380"/>
      <c r="M114" s="379"/>
    </row>
    <row r="115" spans="1:13" ht="60" customHeight="1">
      <c r="A115" s="5" t="s">
        <v>241</v>
      </c>
      <c r="B115" s="6" t="s">
        <v>245</v>
      </c>
      <c r="C115" s="7"/>
      <c r="D115" s="386">
        <v>48000</v>
      </c>
      <c r="E115" s="387"/>
      <c r="F115" s="386">
        <v>48000</v>
      </c>
      <c r="G115" s="388"/>
      <c r="H115" s="388"/>
      <c r="I115" s="387"/>
      <c r="J115" s="381" t="s">
        <v>22</v>
      </c>
      <c r="K115" s="380"/>
      <c r="L115" s="380"/>
      <c r="M115" s="379"/>
    </row>
    <row r="116" spans="1:13" ht="72" customHeight="1">
      <c r="A116" s="5" t="s">
        <v>246</v>
      </c>
      <c r="B116" s="6" t="s">
        <v>247</v>
      </c>
      <c r="C116" s="7"/>
      <c r="D116" s="383">
        <v>7000</v>
      </c>
      <c r="E116" s="384"/>
      <c r="F116" s="383">
        <v>7000</v>
      </c>
      <c r="G116" s="385"/>
      <c r="H116" s="385"/>
      <c r="I116" s="384"/>
      <c r="J116" s="381" t="s">
        <v>22</v>
      </c>
      <c r="K116" s="380"/>
      <c r="L116" s="380"/>
      <c r="M116" s="379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72">
        <f>D118+D119</f>
        <v>0</v>
      </c>
      <c r="E117" s="373"/>
      <c r="F117" s="372">
        <f>F118+F119</f>
        <v>0</v>
      </c>
      <c r="G117" s="374"/>
      <c r="H117" s="374"/>
      <c r="I117" s="373"/>
      <c r="J117" s="375" t="s">
        <v>22</v>
      </c>
      <c r="K117" s="374"/>
      <c r="L117" s="374"/>
      <c r="M117" s="373"/>
    </row>
    <row r="118" spans="1:13" ht="73.5" customHeight="1">
      <c r="A118" s="5" t="s">
        <v>251</v>
      </c>
      <c r="B118" s="6" t="s">
        <v>252</v>
      </c>
      <c r="C118" s="7"/>
      <c r="D118" s="378">
        <v>0</v>
      </c>
      <c r="E118" s="379"/>
      <c r="F118" s="378">
        <v>0</v>
      </c>
      <c r="G118" s="380"/>
      <c r="H118" s="380"/>
      <c r="I118" s="379"/>
      <c r="J118" s="381" t="s">
        <v>22</v>
      </c>
      <c r="K118" s="380"/>
      <c r="L118" s="380"/>
      <c r="M118" s="379"/>
    </row>
    <row r="119" spans="1:13" ht="78.75" customHeight="1">
      <c r="A119" s="5" t="s">
        <v>253</v>
      </c>
      <c r="B119" s="6" t="s">
        <v>254</v>
      </c>
      <c r="C119" s="7"/>
      <c r="D119" s="378">
        <v>0</v>
      </c>
      <c r="E119" s="379"/>
      <c r="F119" s="378">
        <v>0</v>
      </c>
      <c r="G119" s="380"/>
      <c r="H119" s="380"/>
      <c r="I119" s="379"/>
      <c r="J119" s="381" t="s">
        <v>22</v>
      </c>
      <c r="K119" s="380"/>
      <c r="L119" s="380"/>
      <c r="M119" s="379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72">
        <f>D121+D122</f>
        <v>0</v>
      </c>
      <c r="E120" s="373"/>
      <c r="F120" s="372">
        <f>F121+F122</f>
        <v>0</v>
      </c>
      <c r="G120" s="374"/>
      <c r="H120" s="374"/>
      <c r="I120" s="373"/>
      <c r="J120" s="375" t="s">
        <v>22</v>
      </c>
      <c r="K120" s="374"/>
      <c r="L120" s="374"/>
      <c r="M120" s="373"/>
    </row>
    <row r="121" spans="1:13" ht="45" customHeight="1">
      <c r="A121" s="5" t="s">
        <v>258</v>
      </c>
      <c r="B121" s="6" t="s">
        <v>259</v>
      </c>
      <c r="C121" s="7"/>
      <c r="D121" s="378">
        <v>0</v>
      </c>
      <c r="E121" s="379"/>
      <c r="F121" s="378">
        <v>0</v>
      </c>
      <c r="G121" s="380"/>
      <c r="H121" s="380"/>
      <c r="I121" s="379"/>
      <c r="J121" s="381" t="s">
        <v>22</v>
      </c>
      <c r="K121" s="380"/>
      <c r="L121" s="380"/>
      <c r="M121" s="379"/>
    </row>
    <row r="122" spans="1:13" ht="45" customHeight="1">
      <c r="A122" s="5" t="s">
        <v>260</v>
      </c>
      <c r="B122" s="6" t="s">
        <v>261</v>
      </c>
      <c r="C122" s="7"/>
      <c r="D122" s="378">
        <v>0</v>
      </c>
      <c r="E122" s="379"/>
      <c r="F122" s="378">
        <v>0</v>
      </c>
      <c r="G122" s="380"/>
      <c r="H122" s="380"/>
      <c r="I122" s="379"/>
      <c r="J122" s="381" t="s">
        <v>22</v>
      </c>
      <c r="K122" s="380"/>
      <c r="L122" s="380"/>
      <c r="M122" s="379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72">
        <f>D124+D125</f>
        <v>0</v>
      </c>
      <c r="E123" s="373"/>
      <c r="F123" s="375" t="s">
        <v>22</v>
      </c>
      <c r="G123" s="374"/>
      <c r="H123" s="374"/>
      <c r="I123" s="373"/>
      <c r="J123" s="372">
        <f>J124+J125</f>
        <v>0</v>
      </c>
      <c r="K123" s="374"/>
      <c r="L123" s="374"/>
      <c r="M123" s="373"/>
    </row>
    <row r="124" spans="1:13" ht="88.5" customHeight="1">
      <c r="A124" s="5" t="s">
        <v>265</v>
      </c>
      <c r="B124" s="6" t="s">
        <v>266</v>
      </c>
      <c r="C124" s="7"/>
      <c r="D124" s="378">
        <v>0</v>
      </c>
      <c r="E124" s="379"/>
      <c r="F124" s="381" t="s">
        <v>22</v>
      </c>
      <c r="G124" s="380"/>
      <c r="H124" s="380"/>
      <c r="I124" s="379"/>
      <c r="J124" s="378">
        <v>0</v>
      </c>
      <c r="K124" s="380"/>
      <c r="L124" s="380"/>
      <c r="M124" s="379"/>
    </row>
    <row r="125" spans="1:13" ht="120" customHeight="1">
      <c r="A125" s="5" t="s">
        <v>267</v>
      </c>
      <c r="B125" s="6" t="s">
        <v>268</v>
      </c>
      <c r="C125" s="7"/>
      <c r="D125" s="378">
        <v>0</v>
      </c>
      <c r="E125" s="379"/>
      <c r="F125" s="381" t="s">
        <v>22</v>
      </c>
      <c r="G125" s="380"/>
      <c r="H125" s="380"/>
      <c r="I125" s="379"/>
      <c r="J125" s="378">
        <v>0</v>
      </c>
      <c r="K125" s="380"/>
      <c r="L125" s="380"/>
      <c r="M125" s="379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82">
        <v>1500</v>
      </c>
      <c r="E126" s="390"/>
      <c r="F126" s="372">
        <f>F129</f>
        <v>1500</v>
      </c>
      <c r="G126" s="374"/>
      <c r="H126" s="374"/>
      <c r="I126" s="373"/>
      <c r="J126" s="391">
        <f>J127+J128</f>
        <v>124384.9</v>
      </c>
      <c r="K126" s="392"/>
      <c r="L126" s="392"/>
      <c r="M126" s="393"/>
    </row>
    <row r="127" spans="1:13" ht="39.75" customHeight="1">
      <c r="A127" s="5" t="s">
        <v>272</v>
      </c>
      <c r="B127" s="6" t="s">
        <v>273</v>
      </c>
      <c r="C127" s="7"/>
      <c r="D127" s="378">
        <v>0</v>
      </c>
      <c r="E127" s="379"/>
      <c r="F127" s="381" t="s">
        <v>22</v>
      </c>
      <c r="G127" s="380"/>
      <c r="H127" s="380"/>
      <c r="I127" s="379"/>
      <c r="J127" s="378">
        <v>0</v>
      </c>
      <c r="K127" s="380"/>
      <c r="L127" s="380"/>
      <c r="M127" s="379"/>
    </row>
    <row r="128" spans="1:13" ht="47.25" customHeight="1">
      <c r="A128" s="5" t="s">
        <v>274</v>
      </c>
      <c r="B128" s="6" t="s">
        <v>275</v>
      </c>
      <c r="C128" s="7"/>
      <c r="D128" s="378">
        <v>124384.9</v>
      </c>
      <c r="E128" s="379"/>
      <c r="F128" s="381" t="s">
        <v>22</v>
      </c>
      <c r="G128" s="380"/>
      <c r="H128" s="380"/>
      <c r="I128" s="379"/>
      <c r="J128" s="378">
        <v>124384.9</v>
      </c>
      <c r="K128" s="380"/>
      <c r="L128" s="380"/>
      <c r="M128" s="379"/>
    </row>
    <row r="129" spans="1:13" ht="62.25" customHeight="1">
      <c r="A129" s="5" t="s">
        <v>276</v>
      </c>
      <c r="B129" s="6" t="s">
        <v>277</v>
      </c>
      <c r="C129" s="7"/>
      <c r="D129" s="378">
        <v>1500</v>
      </c>
      <c r="E129" s="379"/>
      <c r="F129" s="378">
        <v>1500</v>
      </c>
      <c r="G129" s="380"/>
      <c r="H129" s="380"/>
      <c r="I129" s="379"/>
      <c r="J129" s="381" t="s">
        <v>22</v>
      </c>
      <c r="K129" s="380"/>
      <c r="L129" s="380"/>
      <c r="M129" s="379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A5" sqref="A5:G5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94" t="s">
        <v>278</v>
      </c>
      <c r="B2" s="394"/>
      <c r="C2" s="394"/>
      <c r="D2" s="394"/>
      <c r="E2" s="394"/>
      <c r="F2" s="394"/>
      <c r="G2" s="394"/>
      <c r="H2" s="394"/>
    </row>
    <row r="3" spans="1:9" ht="1.5" customHeight="1"/>
    <row r="4" spans="1:9" ht="12.75" customHeight="1">
      <c r="H4" s="65"/>
    </row>
    <row r="5" spans="1:9" ht="15.75" customHeight="1">
      <c r="A5" s="395" t="s">
        <v>1229</v>
      </c>
      <c r="B5" s="396"/>
      <c r="C5" s="396"/>
      <c r="D5" s="396"/>
      <c r="E5" s="396"/>
      <c r="F5" s="396"/>
      <c r="G5" s="397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730942</v>
      </c>
      <c r="G11" s="53">
        <f>G12+G16+G19+G23+G25+G27+G29+G31</f>
        <v>716650</v>
      </c>
      <c r="H11" s="68">
        <f>H12+H16+H19+H23+H25+H27</f>
        <v>14292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93642</v>
      </c>
      <c r="G27" s="53">
        <f>G28</f>
        <v>80550</v>
      </c>
      <c r="H27" s="68">
        <f>H28</f>
        <v>13092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93642</v>
      </c>
      <c r="G28" s="45">
        <f>'հատված 6'!I50</f>
        <v>80550</v>
      </c>
      <c r="H28" s="63">
        <f>'հատված 6'!J50</f>
        <v>13092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6'!H71</f>
        <v>0</v>
      </c>
      <c r="G29" s="45">
        <f>'հատված 6'!I71</f>
        <v>0</v>
      </c>
      <c r="H29" s="63">
        <f>'հատված 6'!J71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6'!H78</f>
        <v>1000</v>
      </c>
      <c r="G37" s="53">
        <f>'հատված 6'!I78</f>
        <v>1000</v>
      </c>
      <c r="H37" s="68">
        <f>'հատված 6'!J78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6'!H79</f>
        <v>0</v>
      </c>
      <c r="G38" s="53">
        <f>'հատված 6'!I79</f>
        <v>0</v>
      </c>
      <c r="H38" s="68">
        <f>'հատված 6'!J79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6'!H80</f>
        <v>0</v>
      </c>
      <c r="G39" s="53">
        <f>'հատված 6'!I80</f>
        <v>0</v>
      </c>
      <c r="H39" s="68">
        <f>'հատված 6'!J80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6'!H81</f>
        <v>1000</v>
      </c>
      <c r="G40" s="53">
        <f>'հատված 6'!I81</f>
        <v>1000</v>
      </c>
      <c r="H40" s="68">
        <f>'հատված 6'!J81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6'!H82</f>
        <v>1000</v>
      </c>
      <c r="G41" s="45">
        <f>'հատված 6'!I82</f>
        <v>1000</v>
      </c>
      <c r="H41" s="63">
        <f>'հատված 6'!J82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6'!H85</f>
        <v>0</v>
      </c>
      <c r="G42" s="53">
        <f>'հատված 6'!I85</f>
        <v>0</v>
      </c>
      <c r="H42" s="68">
        <f>'հատված 6'!J85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6'!H86</f>
        <v>0</v>
      </c>
      <c r="G43" s="45">
        <f>'հատված 6'!I86</f>
        <v>0</v>
      </c>
      <c r="H43" s="63">
        <f>'հատված 6'!J86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6'!H87</f>
        <v>0</v>
      </c>
      <c r="G44" s="53">
        <f>'հատված 6'!I87</f>
        <v>0</v>
      </c>
      <c r="H44" s="68">
        <f>'հատված 6'!J87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6'!H88</f>
        <v>0</v>
      </c>
      <c r="G45" s="45">
        <f>'հատված 6'!I88</f>
        <v>0</v>
      </c>
      <c r="H45" s="63">
        <f>'հատված 6'!J88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6'!H89</f>
        <v>0</v>
      </c>
      <c r="G46" s="53">
        <f>'հատված 6'!I89</f>
        <v>0</v>
      </c>
      <c r="H46" s="68">
        <f>'հատված 6'!J89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6'!H90</f>
        <v>0</v>
      </c>
      <c r="G47" s="45">
        <f>'հատված 6'!I90</f>
        <v>0</v>
      </c>
      <c r="H47" s="63">
        <f>'հատված 6'!J90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6'!H91</f>
        <v>0</v>
      </c>
      <c r="G48" s="53">
        <f>'հատված 6'!I91</f>
        <v>0</v>
      </c>
      <c r="H48" s="68">
        <f>'հատված 6'!J91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6'!H92</f>
        <v>0</v>
      </c>
      <c r="G49" s="53">
        <f>'հատված 6'!I92</f>
        <v>0</v>
      </c>
      <c r="H49" s="68">
        <f>'հատված 6'!J92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6'!H93</f>
        <v>0</v>
      </c>
      <c r="G50" s="45">
        <f>'հատված 6'!I93</f>
        <v>0</v>
      </c>
      <c r="H50" s="63">
        <f>'հատված 6'!J93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6'!H94</f>
        <v>0</v>
      </c>
      <c r="G51" s="45">
        <f>'հատված 6'!I94</f>
        <v>0</v>
      </c>
      <c r="H51" s="63">
        <f>'հատված 6'!J94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6'!H95</f>
        <v>0</v>
      </c>
      <c r="G52" s="45">
        <f>'հատված 6'!I95</f>
        <v>0</v>
      </c>
      <c r="H52" s="63">
        <f>'հատված 6'!J95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6'!H96</f>
        <v>0</v>
      </c>
      <c r="G53" s="53">
        <f>'հատված 6'!I96</f>
        <v>0</v>
      </c>
      <c r="H53" s="68">
        <f>'հատված 6'!J96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6'!H97</f>
        <v>0</v>
      </c>
      <c r="G54" s="45">
        <f>'հատված 6'!I97</f>
        <v>0</v>
      </c>
      <c r="H54" s="63">
        <f>'հատված 6'!J97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6'!H98</f>
        <v>0</v>
      </c>
      <c r="G55" s="53">
        <f>'հատված 6'!I98</f>
        <v>0</v>
      </c>
      <c r="H55" s="68">
        <f>'հատված 6'!J98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6'!H99</f>
        <v>0</v>
      </c>
      <c r="G56" s="53">
        <f>'հատված 6'!I99</f>
        <v>0</v>
      </c>
      <c r="H56" s="68">
        <f>'հատված 6'!J99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6'!H100</f>
        <v>0</v>
      </c>
      <c r="G57" s="53">
        <f>'հատված 6'!I100</f>
        <v>0</v>
      </c>
      <c r="H57" s="68">
        <f>'հատված 6'!J100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6'!H101</f>
        <v>0</v>
      </c>
      <c r="G58" s="53">
        <f>'հատված 6'!I101</f>
        <v>0</v>
      </c>
      <c r="H58" s="68">
        <f>'հատված 6'!J101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6'!H102</f>
        <v>0</v>
      </c>
      <c r="G59" s="45">
        <f>'հատված 6'!I102</f>
        <v>0</v>
      </c>
      <c r="H59" s="63">
        <f>'հատված 6'!J102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6'!H103</f>
        <v>0</v>
      </c>
      <c r="G60" s="53">
        <f>'հատված 6'!I103</f>
        <v>0</v>
      </c>
      <c r="H60" s="68">
        <f>'հատված 6'!J103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6'!H104</f>
        <v>0</v>
      </c>
      <c r="G61" s="45">
        <f>'հատված 6'!I104</f>
        <v>0</v>
      </c>
      <c r="H61" s="63">
        <f>'հատված 6'!J104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6'!H105</f>
        <v>0</v>
      </c>
      <c r="G62" s="53">
        <f>'հատված 6'!I105</f>
        <v>0</v>
      </c>
      <c r="H62" s="68">
        <f>'հատված 6'!J105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6'!H106</f>
        <v>0</v>
      </c>
      <c r="G63" s="45">
        <f>'հատված 6'!I106</f>
        <v>0</v>
      </c>
      <c r="H63" s="63">
        <f>'հատված 6'!J106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6'!H107</f>
        <v>0</v>
      </c>
      <c r="G64" s="53">
        <f>'հատված 6'!I107</f>
        <v>0</v>
      </c>
      <c r="H64" s="68">
        <f>'հատված 6'!J107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6'!H108</f>
        <v>0</v>
      </c>
      <c r="G65" s="45">
        <f>'հատված 6'!I108</f>
        <v>0</v>
      </c>
      <c r="H65" s="63">
        <f>'հատված 6'!J108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6'!H109</f>
        <v>212825.80000000002</v>
      </c>
      <c r="G66" s="53">
        <f>'հատված 6'!I109</f>
        <v>11400</v>
      </c>
      <c r="H66" s="68">
        <f>'հատված 6'!J109</f>
        <v>201425.80000000002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6'!H110</f>
        <v>0</v>
      </c>
      <c r="G67" s="53">
        <f>'հատված 6'!I110</f>
        <v>0</v>
      </c>
      <c r="H67" s="68">
        <f>'հատված 6'!J110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6'!H111</f>
        <v>0</v>
      </c>
      <c r="G68" s="53">
        <f>'հատված 6'!I111</f>
        <v>0</v>
      </c>
      <c r="H68" s="68">
        <f>'հատված 6'!J111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6'!H112</f>
        <v>0</v>
      </c>
      <c r="G69" s="53">
        <f>'հատված 6'!I112</f>
        <v>0</v>
      </c>
      <c r="H69" s="68">
        <f>'հատված 6'!J112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6'!H113</f>
        <v>154187.4</v>
      </c>
      <c r="G70" s="53">
        <f>'հատված 6'!I113</f>
        <v>10400</v>
      </c>
      <c r="H70" s="68">
        <f>'հատված 6'!J113</f>
        <v>143787.4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6'!H114</f>
        <v>10400</v>
      </c>
      <c r="G71" s="53">
        <f>'հատված 6'!I114</f>
        <v>10400</v>
      </c>
      <c r="H71" s="68">
        <f>'հատված 6'!J114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6'!H116</f>
        <v>0</v>
      </c>
      <c r="G72" s="45">
        <f>'հատված 6'!I116</f>
        <v>0</v>
      </c>
      <c r="H72" s="63">
        <f>'հատված 6'!J116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6'!H117</f>
        <v>0</v>
      </c>
      <c r="G73" s="45">
        <f>'հատված 6'!I117</f>
        <v>0</v>
      </c>
      <c r="H73" s="63">
        <f>'հատված 6'!J117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6'!H118</f>
        <v>143787.4</v>
      </c>
      <c r="G74" s="45">
        <f>'հատված 6'!I118</f>
        <v>0</v>
      </c>
      <c r="H74" s="63">
        <f>'հատված 6'!J118</f>
        <v>143787.4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6'!H122</f>
        <v>23584</v>
      </c>
      <c r="G75" s="53">
        <f>'հատված 6'!I122</f>
        <v>0</v>
      </c>
      <c r="H75" s="68">
        <f>'հատված 6'!J122</f>
        <v>23584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6'!H123</f>
        <v>0</v>
      </c>
      <c r="G76" s="45">
        <f>'հատված 6'!I123</f>
        <v>0</v>
      </c>
      <c r="H76" s="63">
        <f>'հատված 6'!J123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6'!H124</f>
        <v>23584</v>
      </c>
      <c r="G77" s="45">
        <f>'հատված 6'!I124</f>
        <v>0</v>
      </c>
      <c r="H77" s="63">
        <f>'հատված 6'!J124</f>
        <v>23584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6'!H125</f>
        <v>23584</v>
      </c>
      <c r="G78" s="45">
        <f>'հատված 6'!I125</f>
        <v>0</v>
      </c>
      <c r="H78" s="63">
        <f>'հատված 6'!J125</f>
        <v>23584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6'!H126</f>
        <v>0</v>
      </c>
      <c r="G79" s="45">
        <f>'հատված 6'!I126</f>
        <v>0</v>
      </c>
      <c r="H79" s="63">
        <f>'հատված 6'!J126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6'!H127</f>
        <v>0</v>
      </c>
      <c r="G80" s="45">
        <f>'հատված 6'!I127</f>
        <v>0</v>
      </c>
      <c r="H80" s="63">
        <f>'հատված 6'!J127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6'!H128</f>
        <v>0</v>
      </c>
      <c r="G81" s="45">
        <f>'հատված 6'!I128</f>
        <v>0</v>
      </c>
      <c r="H81" s="63">
        <f>'հատված 6'!J128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6'!H129</f>
        <v>0</v>
      </c>
      <c r="G82" s="53">
        <f>'հատված 6'!I129</f>
        <v>0</v>
      </c>
      <c r="H82" s="68">
        <f>'հատված 6'!J129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6'!H130</f>
        <v>0</v>
      </c>
      <c r="G83" s="53">
        <f>'հատված 6'!I130</f>
        <v>0</v>
      </c>
      <c r="H83" s="68">
        <f>'հատված 6'!J130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6'!H131</f>
        <v>0</v>
      </c>
      <c r="G84" s="53">
        <f>'հատված 6'!I131</f>
        <v>0</v>
      </c>
      <c r="H84" s="68">
        <f>'հատված 6'!J131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6'!H132</f>
        <v>0</v>
      </c>
      <c r="G85" s="53">
        <f>'հատված 6'!I132</f>
        <v>0</v>
      </c>
      <c r="H85" s="68">
        <f>'հատված 6'!J132</f>
        <v>0</v>
      </c>
      <c r="I85" s="39"/>
    </row>
    <row r="86" spans="1:9" s="10" customFormat="1" ht="19.5" customHeight="1">
      <c r="A86" s="336" t="s">
        <v>442</v>
      </c>
      <c r="B86" s="336" t="s">
        <v>14</v>
      </c>
      <c r="C86" s="336" t="s">
        <v>15</v>
      </c>
      <c r="D86" s="336" t="s">
        <v>295</v>
      </c>
      <c r="E86" s="28" t="s">
        <v>443</v>
      </c>
      <c r="F86" s="339">
        <f>+'հատված 6'!H134</f>
        <v>101930</v>
      </c>
      <c r="G86" s="339">
        <f>+'հատված 6'!I134</f>
        <v>1000</v>
      </c>
      <c r="H86" s="340">
        <f>+'հատված 6'!J134</f>
        <v>100930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7">
        <f>+'հատված 6'!H134</f>
        <v>101930</v>
      </c>
      <c r="G87" s="337">
        <f>+'հատված 6'!I134</f>
        <v>1000</v>
      </c>
      <c r="H87" s="338">
        <f>+'հատված 6'!J135</f>
        <v>100930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6'!H143</f>
        <v>0</v>
      </c>
      <c r="G88" s="45">
        <f>'հատված 6'!I143</f>
        <v>0</v>
      </c>
      <c r="H88" s="63">
        <f>'հատված 6'!J143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6'!H144</f>
        <v>0</v>
      </c>
      <c r="G89" s="45">
        <f>'հատված 6'!I144</f>
        <v>0</v>
      </c>
      <c r="H89" s="63">
        <f>'հատված 6'!J144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6'!H145</f>
        <v>0</v>
      </c>
      <c r="G90" s="45">
        <f>'հատված 6'!I145</f>
        <v>0</v>
      </c>
      <c r="H90" s="63">
        <f>'հատված 6'!J145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6'!H146</f>
        <v>0</v>
      </c>
      <c r="G91" s="45">
        <f>'հատված 6'!I146</f>
        <v>0</v>
      </c>
      <c r="H91" s="63">
        <f>'հատված 6'!J146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6'!H147</f>
        <v>0</v>
      </c>
      <c r="G92" s="45">
        <f>'հատված 6'!I147</f>
        <v>0</v>
      </c>
      <c r="H92" s="63">
        <f>'հատված 6'!J147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6'!H148</f>
        <v>0</v>
      </c>
      <c r="G93" s="45">
        <f>'հատված 6'!I148</f>
        <v>0</v>
      </c>
      <c r="H93" s="63">
        <f>'հատված 6'!J148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6'!H149</f>
        <v>0</v>
      </c>
      <c r="G94" s="45">
        <f>'հատված 6'!I149</f>
        <v>0</v>
      </c>
      <c r="H94" s="63">
        <f>'հատված 6'!J149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6'!H150</f>
        <v>0</v>
      </c>
      <c r="G95" s="45">
        <f>'հատված 6'!I150</f>
        <v>0</v>
      </c>
      <c r="H95" s="63">
        <f>'հատված 6'!J150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6'!H151</f>
        <v>0</v>
      </c>
      <c r="G96" s="45">
        <f>'հատված 6'!I151</f>
        <v>0</v>
      </c>
      <c r="H96" s="63">
        <f>'հատված 6'!J151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6'!H152</f>
        <v>0</v>
      </c>
      <c r="G97" s="45">
        <f>'հատված 6'!I152</f>
        <v>0</v>
      </c>
      <c r="H97" s="63">
        <f>'հատված 6'!J152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6'!H153</f>
        <v>0</v>
      </c>
      <c r="G98" s="45">
        <f>'հատված 6'!I153</f>
        <v>0</v>
      </c>
      <c r="H98" s="63">
        <f>'հատված 6'!J153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6'!H154</f>
        <v>0</v>
      </c>
      <c r="G99" s="45">
        <f>'հատված 6'!I154</f>
        <v>0</v>
      </c>
      <c r="H99" s="63">
        <f>'հատված 6'!J154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6'!H155</f>
        <v>0</v>
      </c>
      <c r="G100" s="45">
        <f>'հատված 6'!I155</f>
        <v>0</v>
      </c>
      <c r="H100" s="63">
        <f>'հատված 6'!J155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6'!H156</f>
        <v>0</v>
      </c>
      <c r="G101" s="45">
        <f>'հատված 6'!I156</f>
        <v>0</v>
      </c>
      <c r="H101" s="63">
        <f>'հատված 6'!J156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6'!H157</f>
        <v>0</v>
      </c>
      <c r="G102" s="45">
        <f>'հատված 6'!I157</f>
        <v>0</v>
      </c>
      <c r="H102" s="63">
        <f>'հատված 6'!J157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6'!H158</f>
        <v>0</v>
      </c>
      <c r="G103" s="45">
        <f>'հատված 6'!I158</f>
        <v>0</v>
      </c>
      <c r="H103" s="63">
        <f>'հատված 6'!J158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6'!H159</f>
        <v>0</v>
      </c>
      <c r="G104" s="45">
        <f>'հատված 6'!I159</f>
        <v>0</v>
      </c>
      <c r="H104" s="63">
        <f>'հատված 6'!J159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6'!H160</f>
        <v>0</v>
      </c>
      <c r="G105" s="45">
        <f>'հատված 6'!I160</f>
        <v>0</v>
      </c>
      <c r="H105" s="63">
        <f>'հատված 6'!J160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6'!H161</f>
        <v>0</v>
      </c>
      <c r="G106" s="45">
        <f>'հատված 6'!I161</f>
        <v>0</v>
      </c>
      <c r="H106" s="63">
        <f>'հատված 6'!J161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6'!H162</f>
        <v>-66875.600000000006</v>
      </c>
      <c r="G107" s="53">
        <f>'հատված 6'!I162</f>
        <v>0</v>
      </c>
      <c r="H107" s="68">
        <f>'հատված 6'!J162</f>
        <v>-66875.600000000006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6'!H163</f>
        <v>-66875.600000000006</v>
      </c>
      <c r="G108" s="45">
        <f>'հատված 6'!I163</f>
        <v>0</v>
      </c>
      <c r="H108" s="63">
        <f>'հատված 6'!J163</f>
        <v>-66875.600000000006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6'!H164</f>
        <v>0</v>
      </c>
      <c r="G109" s="53">
        <f>'հատված 6'!I164</f>
        <v>0</v>
      </c>
      <c r="H109" s="68">
        <f>'հատված 6'!J164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6'!H165</f>
        <v>0</v>
      </c>
      <c r="G110" s="53">
        <f>'հատված 6'!I165</f>
        <v>0</v>
      </c>
      <c r="H110" s="68">
        <f>'հատված 6'!J165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6'!H166</f>
        <v>0</v>
      </c>
      <c r="G111" s="45">
        <f>'հատված 6'!I166</f>
        <v>0</v>
      </c>
      <c r="H111" s="63">
        <f>'հատված 6'!J166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6'!H167</f>
        <v>0</v>
      </c>
      <c r="G112" s="53">
        <f>'հատված 6'!I167</f>
        <v>0</v>
      </c>
      <c r="H112" s="68">
        <f>'հատված 6'!J167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6'!H168</f>
        <v>0</v>
      </c>
      <c r="G113" s="45">
        <f>'հատված 6'!I168</f>
        <v>0</v>
      </c>
      <c r="H113" s="63">
        <f>'հատված 6'!J168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6'!H169</f>
        <v>0</v>
      </c>
      <c r="G114" s="53">
        <f>'հատված 6'!I169</f>
        <v>0</v>
      </c>
      <c r="H114" s="68">
        <f>'հատված 6'!J169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6'!H170</f>
        <v>0</v>
      </c>
      <c r="G115" s="45">
        <f>'հատված 6'!I170</f>
        <v>0</v>
      </c>
      <c r="H115" s="63">
        <f>'հատված 6'!J170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6'!H171</f>
        <v>0</v>
      </c>
      <c r="G116" s="53">
        <f>'հատված 6'!I171</f>
        <v>0</v>
      </c>
      <c r="H116" s="68">
        <f>'հատված 6'!J171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6'!H172</f>
        <v>0</v>
      </c>
      <c r="G117" s="45">
        <f>'հատված 6'!I172</f>
        <v>0</v>
      </c>
      <c r="H117" s="63">
        <f>'հատված 6'!J172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6'!H173</f>
        <v>0</v>
      </c>
      <c r="G118" s="53">
        <f>'հատված 6'!I173</f>
        <v>0</v>
      </c>
      <c r="H118" s="68">
        <f>'հատված 6'!J173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6'!H174</f>
        <v>0</v>
      </c>
      <c r="G119" s="45">
        <f>'հատված 6'!I174</f>
        <v>0</v>
      </c>
      <c r="H119" s="63">
        <f>'հատված 6'!J174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6'!H175</f>
        <v>0</v>
      </c>
      <c r="G120" s="53">
        <f>'հատված 6'!I175</f>
        <v>0</v>
      </c>
      <c r="H120" s="68">
        <f>'հատված 6'!J175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6'!H176</f>
        <v>0</v>
      </c>
      <c r="G121" s="45">
        <f>'հատված 6'!I176</f>
        <v>0</v>
      </c>
      <c r="H121" s="63">
        <f>'հատված 6'!J176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6'!J182</f>
        <v>106291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6'!H178</f>
        <v>0</v>
      </c>
      <c r="G123" s="53">
        <f>'հատված 6'!I178</f>
        <v>0</v>
      </c>
      <c r="H123" s="68">
        <f>'հատված 6'!J178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6'!H179</f>
        <v>0</v>
      </c>
      <c r="G124" s="45">
        <f>'հատված 6'!I179</f>
        <v>0</v>
      </c>
      <c r="H124" s="63">
        <f>'հատված 6'!J179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6'!H180</f>
        <v>0</v>
      </c>
      <c r="G125" s="53">
        <f>'հատված 6'!I180</f>
        <v>0</v>
      </c>
      <c r="H125" s="68">
        <f>'հատված 6'!J180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6'!H181</f>
        <v>0</v>
      </c>
      <c r="G126" s="45">
        <f>'հատված 6'!I181</f>
        <v>0</v>
      </c>
      <c r="H126" s="63">
        <f>'հատված 6'!J181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6'!J182</f>
        <v>106291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6'!H183</f>
        <v>0</v>
      </c>
      <c r="G128" s="45">
        <f>'հատված 6'!I188</f>
        <v>0</v>
      </c>
      <c r="H128" s="63">
        <f>'հատված 6'!J183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6'!H191</f>
        <v>0</v>
      </c>
      <c r="G130" s="45">
        <f>'հատված 6'!I191</f>
        <v>0</v>
      </c>
      <c r="H130" s="63">
        <f>'հատված 6'!J191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6'!H199</f>
        <v>0</v>
      </c>
      <c r="G132" s="45">
        <f>'հատված 6'!I199</f>
        <v>0</v>
      </c>
      <c r="H132" s="63">
        <f>'հատված 6'!J199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6'!H201</f>
        <v>474768</v>
      </c>
      <c r="G134" s="45">
        <f>'հատված 6'!I201</f>
        <v>368477</v>
      </c>
      <c r="H134" s="63">
        <f>'հատված 6'!J201</f>
        <v>106291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6'!H223</f>
        <v>0</v>
      </c>
      <c r="G135" s="53">
        <f>'հատված 6'!I223</f>
        <v>0</v>
      </c>
      <c r="H135" s="68">
        <f>'հատված 6'!J223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6'!H224</f>
        <v>0</v>
      </c>
      <c r="G136" s="53">
        <f>'հատված 6'!I224</f>
        <v>0</v>
      </c>
      <c r="H136" s="68">
        <f>'հատված 6'!J224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6'!H225</f>
        <v>0</v>
      </c>
      <c r="G137" s="45">
        <f>'հատված 6'!I225</f>
        <v>0</v>
      </c>
      <c r="H137" s="63">
        <f>'հատված 6'!J225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6'!H226</f>
        <v>0</v>
      </c>
      <c r="G138" s="45">
        <f>'հատված 6'!I226</f>
        <v>0</v>
      </c>
      <c r="H138" s="63">
        <f>'հատված 6'!J226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6'!H227</f>
        <v>0</v>
      </c>
      <c r="G139" s="45">
        <f>'հատված 6'!I227</f>
        <v>0</v>
      </c>
      <c r="H139" s="63">
        <f>'հատված 6'!J227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6'!H228</f>
        <v>0</v>
      </c>
      <c r="G140" s="53">
        <f>'հատված 6'!I228</f>
        <v>0</v>
      </c>
      <c r="H140" s="68">
        <f>'հատված 6'!J228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6'!H229</f>
        <v>0</v>
      </c>
      <c r="G141" s="45">
        <f>'հատված 6'!I229</f>
        <v>0</v>
      </c>
      <c r="H141" s="63">
        <f>'հատված 6'!J229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6'!H230</f>
        <v>0</v>
      </c>
      <c r="G142" s="45">
        <f>'հատված 6'!I230</f>
        <v>0</v>
      </c>
      <c r="H142" s="63">
        <f>'հատված 6'!J230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6'!H231</f>
        <v>0</v>
      </c>
      <c r="G143" s="45">
        <f>'հատված 6'!I231</f>
        <v>0</v>
      </c>
      <c r="H143" s="63">
        <f>'հատված 6'!J231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6'!H232</f>
        <v>0</v>
      </c>
      <c r="G144" s="45">
        <f>'հատված 6'!I232</f>
        <v>0</v>
      </c>
      <c r="H144" s="63">
        <f>'հատված 6'!J232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6'!H233</f>
        <v>0</v>
      </c>
      <c r="G145" s="53">
        <f>'հատված 6'!I233</f>
        <v>0</v>
      </c>
      <c r="H145" s="68">
        <f>'հատված 6'!J233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6'!H234</f>
        <v>0</v>
      </c>
      <c r="G146" s="45">
        <f>'հատված 6'!I234</f>
        <v>0</v>
      </c>
      <c r="H146" s="63">
        <f>'հատված 6'!J234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6'!H235</f>
        <v>0</v>
      </c>
      <c r="G147" s="45">
        <f>'հատված 6'!I235</f>
        <v>0</v>
      </c>
      <c r="H147" s="63">
        <f>'հատված 6'!J235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6'!H236</f>
        <v>0</v>
      </c>
      <c r="G148" s="45">
        <f>'հատված 6'!I236</f>
        <v>0</v>
      </c>
      <c r="H148" s="63">
        <f>'հատված 6'!J236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6'!H237</f>
        <v>0</v>
      </c>
      <c r="G149" s="45">
        <f>'հատված 6'!I237</f>
        <v>0</v>
      </c>
      <c r="H149" s="63">
        <f>'հատված 6'!J237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6'!H238</f>
        <v>0</v>
      </c>
      <c r="G150" s="53">
        <f>'հատված 6'!I238</f>
        <v>0</v>
      </c>
      <c r="H150" s="68">
        <f>'հատված 6'!J238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6'!H239</f>
        <v>0</v>
      </c>
      <c r="G151" s="53">
        <f>'հատված 6'!I239</f>
        <v>0</v>
      </c>
      <c r="H151" s="68">
        <f>'հատված 6'!J239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6'!H240</f>
        <v>0</v>
      </c>
      <c r="G152" s="53">
        <f>'հատված 6'!I240</f>
        <v>0</v>
      </c>
      <c r="H152" s="68">
        <f>'հատված 6'!J240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6'!H241</f>
        <v>0</v>
      </c>
      <c r="G153" s="53">
        <f>'հատված 6'!I241</f>
        <v>0</v>
      </c>
      <c r="H153" s="68">
        <f>'հատված 6'!J241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6'!H242</f>
        <v>0</v>
      </c>
      <c r="G154" s="53">
        <f>'հատված 6'!I242</f>
        <v>0</v>
      </c>
      <c r="H154" s="68">
        <f>'հատված 6'!J242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6'!H243</f>
        <v>0</v>
      </c>
      <c r="G155" s="45">
        <f>'հատված 6'!I243</f>
        <v>0</v>
      </c>
      <c r="H155" s="68">
        <f>'հատված 6'!J243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6'!H181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6'!H248</f>
        <v>192636.7</v>
      </c>
      <c r="G157" s="53">
        <f>'հատված 6'!I248</f>
        <v>170020</v>
      </c>
      <c r="H157" s="68">
        <f>'հատված 6'!J248</f>
        <v>22616.7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6'!H249</f>
        <v>4000</v>
      </c>
      <c r="G158" s="45">
        <f>'հատված 6'!I249</f>
        <v>4000</v>
      </c>
      <c r="H158" s="68">
        <f>'հատված 6'!J249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6'!H250</f>
        <v>4000</v>
      </c>
      <c r="G159" s="45">
        <f>'հատված 6'!I250</f>
        <v>4000</v>
      </c>
      <c r="H159" s="68">
        <f>'հատված 6'!J250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6'!H253</f>
        <v>188636.7</v>
      </c>
      <c r="G160" s="53">
        <f>'հատված 6'!I253</f>
        <v>166020</v>
      </c>
      <c r="H160" s="68">
        <f>'հատված 6'!J253</f>
        <v>22616.7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6'!H186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6'!H187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6'!H256</f>
        <v>168122.7</v>
      </c>
      <c r="G163" s="45">
        <f>'հատված 6'!I256</f>
        <v>153170</v>
      </c>
      <c r="H163" s="63">
        <v>0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6'!H271</f>
        <v>12850</v>
      </c>
      <c r="G164" s="54">
        <f>'հատված 6'!I271</f>
        <v>12850</v>
      </c>
      <c r="H164" s="63">
        <f>'հատված 6'!J271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6'!I277</f>
        <v>0</v>
      </c>
      <c r="H165" s="63">
        <f>'հատված 6'!J272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6'!I278</f>
        <v>0</v>
      </c>
      <c r="H166" s="63">
        <f>'հատված 6'!J273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7664</v>
      </c>
      <c r="G167" s="54">
        <f>'հատված 6'!I279</f>
        <v>0</v>
      </c>
      <c r="H167" s="63">
        <f>+'հատված 6'!J279</f>
        <v>7664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6'!H282</f>
        <v>0</v>
      </c>
      <c r="G168" s="53">
        <f>'հատված 6'!I282</f>
        <v>0</v>
      </c>
      <c r="H168" s="68">
        <f>'հատված 6'!J282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6'!H283</f>
        <v>0</v>
      </c>
      <c r="G169" s="53">
        <f>'հատված 6'!I283</f>
        <v>0</v>
      </c>
      <c r="H169" s="68">
        <f>'հատված 6'!J283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6'!H286</f>
        <v>0</v>
      </c>
      <c r="G170" s="45">
        <f>'հատված 6'!I286</f>
        <v>0</v>
      </c>
      <c r="H170" s="63">
        <f>'հատված 6'!J286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6'!H287</f>
        <v>0</v>
      </c>
      <c r="G171" s="45">
        <f>'հատված 6'!I287</f>
        <v>0</v>
      </c>
      <c r="H171" s="63">
        <f>'հատված 6'!J287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6'!H288</f>
        <v>0</v>
      </c>
      <c r="G172" s="53">
        <f>'հատված 6'!I288</f>
        <v>0</v>
      </c>
      <c r="H172" s="68">
        <f>'հատված 6'!J288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6'!H289</f>
        <v>0</v>
      </c>
      <c r="G173" s="45">
        <f>'հատված 6'!I289</f>
        <v>0</v>
      </c>
      <c r="H173" s="63">
        <f>'հատված 6'!J289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6'!H291</f>
        <v>0</v>
      </c>
      <c r="G174" s="45">
        <f>'հատված 6'!I291</f>
        <v>0</v>
      </c>
      <c r="H174" s="63">
        <f>'հատված 6'!J291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6'!H292</f>
        <v>0</v>
      </c>
      <c r="G175" s="45">
        <f>'հատված 6'!I292</f>
        <v>0</v>
      </c>
      <c r="H175" s="63">
        <f>'հատված 6'!J292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6'!H293</f>
        <v>0</v>
      </c>
      <c r="G176" s="45">
        <f>'հատված 6'!I293</f>
        <v>0</v>
      </c>
      <c r="H176" s="63">
        <f>'հատված 6'!J293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6'!H294</f>
        <v>0</v>
      </c>
      <c r="G177" s="45">
        <f>'հատված 6'!I294</f>
        <v>0</v>
      </c>
      <c r="H177" s="63">
        <f>'հատված 6'!J294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6'!H295</f>
        <v>0</v>
      </c>
      <c r="G178" s="45">
        <f>'հատված 6'!I295</f>
        <v>0</v>
      </c>
      <c r="H178" s="63">
        <f>'հատված 6'!J295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6'!H296</f>
        <v>0</v>
      </c>
      <c r="G179" s="45">
        <f>'հատված 6'!I296</f>
        <v>0</v>
      </c>
      <c r="H179" s="63">
        <f>'հատված 6'!J296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6'!H297</f>
        <v>268800</v>
      </c>
      <c r="G180" s="53">
        <f>'հատված 6'!I297</f>
        <v>170000</v>
      </c>
      <c r="H180" s="68">
        <f>'հատված 6'!J297</f>
        <v>98800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6'!H298</f>
        <v>268800</v>
      </c>
      <c r="G181" s="53">
        <f>'հատված 6'!I298</f>
        <v>170000</v>
      </c>
      <c r="H181" s="68">
        <f>'հատված 6'!J298</f>
        <v>98800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6'!H299</f>
        <v>268800</v>
      </c>
      <c r="G182" s="45">
        <f>'հատված 6'!I299</f>
        <v>170000</v>
      </c>
      <c r="H182" s="63">
        <f>'հատված 6'!J299</f>
        <v>98800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6'!H305</f>
        <v>0</v>
      </c>
      <c r="G183" s="45">
        <f>'հատված 6'!I305</f>
        <v>0</v>
      </c>
      <c r="H183" s="63">
        <f>'հատված 6'!J305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6'!H306</f>
        <v>0</v>
      </c>
      <c r="G184" s="45">
        <f>'հատված 6'!I306</f>
        <v>0</v>
      </c>
      <c r="H184" s="63">
        <f>'հատված 6'!J306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6'!H307</f>
        <v>0</v>
      </c>
      <c r="G185" s="45">
        <f>'հատված 6'!I307</f>
        <v>0</v>
      </c>
      <c r="H185" s="63">
        <f>'հատված 6'!J307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6'!H308</f>
        <v>0</v>
      </c>
      <c r="G186" s="45">
        <f>'հատված 6'!I308</f>
        <v>0</v>
      </c>
      <c r="H186" s="63">
        <f>'հատված 6'!J308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6'!H309</f>
        <v>0</v>
      </c>
      <c r="G187" s="45">
        <f>'հատված 6'!I309</f>
        <v>0</v>
      </c>
      <c r="H187" s="63">
        <f>'հատված 6'!J309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6'!H310</f>
        <v>0</v>
      </c>
      <c r="G188" s="45">
        <f>'հատված 6'!I310</f>
        <v>0</v>
      </c>
      <c r="H188" s="63">
        <f>'հատված 6'!J310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6'!H311</f>
        <v>0</v>
      </c>
      <c r="G189" s="45">
        <f>'հատված 6'!I311</f>
        <v>0</v>
      </c>
      <c r="H189" s="63">
        <f>'հատված 6'!J311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6'!H312</f>
        <v>0</v>
      </c>
      <c r="G190" s="45">
        <f>'հատված 6'!I312</f>
        <v>0</v>
      </c>
      <c r="H190" s="63">
        <f>'հատված 6'!J312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6'!H313</f>
        <v>0</v>
      </c>
      <c r="G191" s="45">
        <f>'հատված 6'!I313</f>
        <v>0</v>
      </c>
      <c r="H191" s="63">
        <f>'հատված 6'!J313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6'!H314</f>
        <v>0</v>
      </c>
      <c r="G192" s="45">
        <f>'հատված 6'!I314</f>
        <v>0</v>
      </c>
      <c r="H192" s="63">
        <f>'հատված 6'!J314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6'!H315</f>
        <v>0</v>
      </c>
      <c r="G193" s="45">
        <f>'հատված 6'!I315</f>
        <v>0</v>
      </c>
      <c r="H193" s="63">
        <f>'հատված 6'!J315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6'!H316</f>
        <v>0</v>
      </c>
      <c r="G194" s="45">
        <f>'հատված 6'!I316</f>
        <v>0</v>
      </c>
      <c r="H194" s="63">
        <f>'հատված 6'!J316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6'!H319</f>
        <v>0</v>
      </c>
      <c r="G195" s="45">
        <f>'հատված 6'!I319</f>
        <v>0</v>
      </c>
      <c r="H195" s="63">
        <f>'հատված 6'!J319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6'!H320</f>
        <v>0</v>
      </c>
      <c r="G196" s="45">
        <f>'հատված 6'!I320</f>
        <v>0</v>
      </c>
      <c r="H196" s="63">
        <f>'հատված 6'!J320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6'!H321</f>
        <v>0</v>
      </c>
      <c r="G197" s="45">
        <f>'հատված 6'!I321</f>
        <v>0</v>
      </c>
      <c r="H197" s="63">
        <f>'հատված 6'!J321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6'!H322</f>
        <v>0</v>
      </c>
      <c r="G198" s="45">
        <f>'հատված 6'!I322</f>
        <v>0</v>
      </c>
      <c r="H198" s="63">
        <f>'հատված 6'!J322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6'!H323</f>
        <v>0</v>
      </c>
      <c r="G199" s="45">
        <f>'հատված 6'!I323</f>
        <v>0</v>
      </c>
      <c r="H199" s="63">
        <f>'հատված 6'!J323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6'!H324</f>
        <v>0</v>
      </c>
      <c r="G200" s="45">
        <f>'հատված 6'!I324</f>
        <v>0</v>
      </c>
      <c r="H200" s="63">
        <f>'հատված 6'!J324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6'!H325</f>
        <v>0</v>
      </c>
      <c r="G201" s="45">
        <f>'հատված 6'!I325</f>
        <v>0</v>
      </c>
      <c r="H201" s="63">
        <f>'հատված 6'!J325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6'!H326</f>
        <v>35000</v>
      </c>
      <c r="G202" s="53">
        <f>'հատված 6'!I326</f>
        <v>35000</v>
      </c>
      <c r="H202" s="68">
        <f>'հատված 6'!J326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6'!H327</f>
        <v>0</v>
      </c>
      <c r="G203" s="45">
        <f>'հատված 6'!I327</f>
        <v>0</v>
      </c>
      <c r="H203" s="63">
        <f>'հատված 6'!J327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6'!H328</f>
        <v>0</v>
      </c>
      <c r="G204" s="45">
        <f>'հատված 6'!I328</f>
        <v>0</v>
      </c>
      <c r="H204" s="63">
        <f>'հատված 6'!J328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6'!H329</f>
        <v>0</v>
      </c>
      <c r="G205" s="45">
        <f>'հատված 6'!I329</f>
        <v>0</v>
      </c>
      <c r="H205" s="63">
        <f>'հատված 6'!J329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6'!H330</f>
        <v>0</v>
      </c>
      <c r="G206" s="45">
        <f>'հատված 6'!I330</f>
        <v>0</v>
      </c>
      <c r="H206" s="63">
        <f>'հատված 6'!J330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6'!H331</f>
        <v>0</v>
      </c>
      <c r="G207" s="45">
        <f>'հատված 6'!I331</f>
        <v>0</v>
      </c>
      <c r="H207" s="63">
        <f>'հատված 6'!J331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6'!H332</f>
        <v>0</v>
      </c>
      <c r="G208" s="45">
        <f>'հատված 6'!I332</f>
        <v>0</v>
      </c>
      <c r="H208" s="63">
        <f>'հատված 6'!J332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6'!H333</f>
        <v>0</v>
      </c>
      <c r="G209" s="45">
        <f>'հատված 6'!I333</f>
        <v>0</v>
      </c>
      <c r="H209" s="63">
        <f>'հատված 6'!J333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6'!H334</f>
        <v>0</v>
      </c>
      <c r="G210" s="45">
        <f>'հատված 6'!I334</f>
        <v>0</v>
      </c>
      <c r="H210" s="63">
        <f>'հատված 6'!J334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6'!H335</f>
        <v>0</v>
      </c>
      <c r="G211" s="45">
        <f>'հատված 6'!I335</f>
        <v>0</v>
      </c>
      <c r="H211" s="63">
        <f>'հատված 6'!J335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6'!H336</f>
        <v>0</v>
      </c>
      <c r="G212" s="45">
        <f>'հատված 6'!I336</f>
        <v>0</v>
      </c>
      <c r="H212" s="63">
        <f>'հատված 6'!J336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6'!H337</f>
        <v>0</v>
      </c>
      <c r="G213" s="45">
        <f>'հատված 6'!I337</f>
        <v>0</v>
      </c>
      <c r="H213" s="63">
        <f>'հատված 6'!J337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6'!H338</f>
        <v>0</v>
      </c>
      <c r="G214" s="45">
        <f>'հատված 6'!I338</f>
        <v>0</v>
      </c>
      <c r="H214" s="63">
        <f>'հատված 6'!J338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6'!H339</f>
        <v>0</v>
      </c>
      <c r="G215" s="45">
        <f>'հատված 6'!I339</f>
        <v>0</v>
      </c>
      <c r="H215" s="63">
        <f>'հատված 6'!J339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6'!H340</f>
        <v>35000</v>
      </c>
      <c r="G216" s="45">
        <f>'հատված 6'!I340</f>
        <v>35000</v>
      </c>
      <c r="H216" s="63">
        <f>'հատված 6'!J340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6'!H341</f>
        <v>35000</v>
      </c>
      <c r="G217" s="45">
        <f>'հատված 6'!I341</f>
        <v>35000</v>
      </c>
      <c r="H217" s="63">
        <f>'հատված 6'!J341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6'!H343</f>
        <v>0</v>
      </c>
      <c r="G218" s="53">
        <f>'հատված 6'!I343</f>
        <v>0</v>
      </c>
      <c r="H218" s="68">
        <f>'հատված 6'!J343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6'!H344</f>
        <v>0</v>
      </c>
      <c r="G219" s="53">
        <f>'հատված 6'!I344</f>
        <v>0</v>
      </c>
      <c r="H219" s="68">
        <f>'հատված 6'!J344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6'!H345</f>
        <v>0</v>
      </c>
      <c r="G220" s="53">
        <f>'հատված 6'!I345</f>
        <v>0</v>
      </c>
      <c r="H220" s="68">
        <f>'հատված 6'!J345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6'!H346</f>
        <v>0</v>
      </c>
      <c r="G221" s="53">
        <f>'հատված 6'!I346</f>
        <v>0</v>
      </c>
      <c r="H221" s="68">
        <f>'հատված 6'!J346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6'!H347</f>
        <v>0</v>
      </c>
      <c r="G222" s="53">
        <f>'հատված 6'!I347</f>
        <v>0</v>
      </c>
      <c r="H222" s="68">
        <f>'հատված 6'!J347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A2" sqref="A2:F2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57" t="s">
        <v>725</v>
      </c>
      <c r="B1" s="357"/>
      <c r="C1" s="357"/>
      <c r="D1" s="357"/>
      <c r="E1" s="357"/>
      <c r="F1" s="357"/>
      <c r="G1" s="357"/>
    </row>
    <row r="2" spans="1:8" ht="28.5" customHeight="1">
      <c r="A2" s="398" t="s">
        <v>1231</v>
      </c>
      <c r="B2" s="399"/>
      <c r="C2" s="399"/>
      <c r="D2" s="399"/>
      <c r="E2" s="399"/>
      <c r="F2" s="400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1472547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660300</v>
      </c>
      <c r="F8" s="129">
        <f>F9+F13+F15</f>
        <v>660300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660300</v>
      </c>
      <c r="F9" s="130">
        <f>F10+F11+F12+F13+F14+F15+F16</f>
        <v>660300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597300</v>
      </c>
      <c r="F10" s="132">
        <f>'հատված 6'!I11+'հատված 6'!I51+'հատված 6'!I115+'հատված 6'!I202+'հատված 6'!I257</f>
        <v>597300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60000</v>
      </c>
      <c r="F11" s="132">
        <f>'հատված 6'!I12+'հատված 6'!I167+'հատված 6'!I203+'հատված 6'!I258</f>
        <v>60000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3000</v>
      </c>
      <c r="F12" s="132">
        <f>'հատված 6'!I13</f>
        <v>3000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428327</v>
      </c>
      <c r="F17" s="134">
        <f>F18+F26+F30+F39+F41+F44</f>
        <v>428327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115386</v>
      </c>
      <c r="F18" s="134">
        <f>F19+F20+F21+F22+F23+F24+F25</f>
        <v>115386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50000</v>
      </c>
      <c r="F20" s="136">
        <f>'հատված 6'!I14+'հատված 6'!I259</f>
        <v>50000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6'!I168+'հատված 6'!I204+'հատված 6'!I260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6'!I205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9536</v>
      </c>
      <c r="F24" s="136">
        <f>'հատված 6'!I18+'հատված 6'!I54+'հատված 6'!I206</f>
        <v>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54950</v>
      </c>
      <c r="F30" s="134">
        <f>F31+F32+F33+F34+F35+F36+F37+F38</f>
        <v>54950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3500</v>
      </c>
      <c r="F32" s="136">
        <f>'հատված 6'!I21+'հատված 6'!I207</f>
        <v>3500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6'!I208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900</v>
      </c>
      <c r="F35" s="136">
        <f>'հատված 6'!I55</f>
        <v>900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6'!I261+'հատված 6'!I272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39600</v>
      </c>
      <c r="F38" s="136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15000</v>
      </c>
      <c r="F39" s="134">
        <f>F40</f>
        <v>15000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15000</v>
      </c>
      <c r="F40" s="136">
        <f>'հատված 6'!I26+'հատված 6'!I57+'հատված 6'!I193+'հատված 6'!I210</f>
        <v>15000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93263</v>
      </c>
      <c r="F41" s="134">
        <f>F42+F43</f>
        <v>93263</v>
      </c>
      <c r="G41" s="116" t="s">
        <v>22</v>
      </c>
    </row>
    <row r="42" spans="1:7" ht="50.25" customHeight="1">
      <c r="A42" s="80" t="s">
        <v>803</v>
      </c>
      <c r="B42" s="81"/>
      <c r="C42" s="11" t="s">
        <v>804</v>
      </c>
      <c r="D42" s="12" t="s">
        <v>803</v>
      </c>
      <c r="E42" s="131">
        <f>F42</f>
        <v>82113</v>
      </c>
      <c r="F42" s="136">
        <f>'հատված 6'!I27+'հատված 6'!I58+'հատված 6'!I137+'հատված 6'!I194+'հատված 6'!I211</f>
        <v>82113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11150</v>
      </c>
      <c r="F43" s="136">
        <f>'հատված 6'!I263+'հատված 6'!I212+'հատված 6'!I59+'հատված 6'!I28</f>
        <v>11150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146728</v>
      </c>
      <c r="F44" s="134">
        <f>F45+F46+F47+F49+F50+F51+F52+F48</f>
        <v>146728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6'!I213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62818</v>
      </c>
      <c r="F48" s="136">
        <f>'հատված 6'!I30+'հատված 6'!I61+'հատված 6'!I170+'հատված 6'!I214</f>
        <v>62818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6'!I138+'հատված 6'!I215+'հատված 6'!I265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71310</v>
      </c>
      <c r="F52" s="136">
        <f>'հատված 6'!I32+'հատված 6'!I63+'հատված 6'!I139+'հատված 6'!I195+'հատված 6'!I216+'հատված 6'!I252+'հատված 6'!I266+'հատված 6'!I274</f>
        <v>71310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6'!I196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322970</v>
      </c>
      <c r="F66" s="136">
        <f>'հատված 6'!I317+'հատված 6'!I300+'հատված 6'!I267</f>
        <v>322970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22500</v>
      </c>
      <c r="F71" s="134">
        <f>F72+F75+F78+F87</f>
        <v>22500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12500</v>
      </c>
      <c r="F78" s="136">
        <f>F79+F80+F81</f>
        <v>12500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12500</v>
      </c>
      <c r="F79" s="136">
        <f>'հատված 6'!I64+'հատված 6'!I244</f>
        <v>12500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35000</v>
      </c>
      <c r="F96" s="134">
        <f>F97+F100+F105</f>
        <v>35000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35000</v>
      </c>
      <c r="F100" s="136">
        <f>F101+F102+F103+F104</f>
        <v>35000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35000</v>
      </c>
      <c r="F104" s="136">
        <f>'հատված 6'!I342</f>
        <v>35000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6'!I275+'հատված 6'!I290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3100</v>
      </c>
      <c r="F111" s="136">
        <f>F112+F113+F114+F115</f>
        <v>3100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3100</v>
      </c>
      <c r="F114" s="136">
        <f>'հատված 6'!I217+'հատված 6'!I67+'հատված 6'!I33</f>
        <v>3100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v>124384.9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v>124384.9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510301.1</v>
      </c>
      <c r="F129" s="139" t="s">
        <v>22</v>
      </c>
      <c r="G129" s="128">
        <f>+G130+G144+G149+G151</f>
        <v>510301.1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510301.1</v>
      </c>
      <c r="F130" s="139" t="s">
        <v>22</v>
      </c>
      <c r="G130" s="128">
        <f>+G131+G135+G139</f>
        <v>510301.1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457121.1</v>
      </c>
      <c r="F131" s="129">
        <v>0</v>
      </c>
      <c r="G131" s="128">
        <f>G132+G133+G134</f>
        <v>457121.1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193115.4</v>
      </c>
      <c r="F133" s="138" t="s">
        <v>22</v>
      </c>
      <c r="G133" s="131">
        <f>'հատված 6'!J301+'հատված 6'!J280+'հատված 6'!J276+'հատված 6'!J218+'հատված 6'!J140+'հատված 6'!J125+'հատված 6'!J119+'հատված 6'!J68+'հատված 6'!J268+'հատված 6'!J197</f>
        <v>193115.4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264005.7</v>
      </c>
      <c r="F134" s="138" t="s">
        <v>22</v>
      </c>
      <c r="G134" s="131">
        <f>'հատված 6'!J120+'հատված 6'!J141+'հատված 6'!J219+'հատված 6'!J269+'հատված 6'!J302</f>
        <v>264005.7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48100</v>
      </c>
      <c r="F137" s="138" t="s">
        <v>22</v>
      </c>
      <c r="G137" s="131">
        <f>'հատված 6'!J69+'հատված 6'!J35+'հատված 6'!J84+'հատված 6'!J220+'հատված 6'!J270+'հատված 6'!J303+'հատված 6'!J121</f>
        <v>48100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3980</v>
      </c>
      <c r="F139" s="129">
        <v>0</v>
      </c>
      <c r="G139" s="128">
        <f>G140+G141+G142+G143</f>
        <v>3980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6'!J221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2980</v>
      </c>
      <c r="F143" s="138" t="s">
        <v>22</v>
      </c>
      <c r="G143" s="131">
        <f>'հատված 6'!J304+'հատված 6'!J222+'հատված 6'!J142</f>
        <v>2980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-66875.600000000006</v>
      </c>
      <c r="F158" s="139" t="s">
        <v>22</v>
      </c>
      <c r="G158" s="128">
        <f>G159+G163+G169+G171</f>
        <v>-66875.600000000006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-66875.600000000006</v>
      </c>
      <c r="F171" s="139" t="s">
        <v>22</v>
      </c>
      <c r="G171" s="128">
        <f>G172+G173+G174+G175</f>
        <v>-66875.600000000006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-66875.600000000006</v>
      </c>
      <c r="F172" s="138" t="s">
        <v>22</v>
      </c>
      <c r="G172" s="131">
        <f>'հատված 6'!J163</f>
        <v>-66875.600000000006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topLeftCell="A7" workbookViewId="0">
      <selection activeCell="A14" sqref="A14:D14"/>
    </sheetView>
  </sheetViews>
  <sheetFormatPr defaultRowHeight="15"/>
  <cols>
    <col min="1" max="1" width="6.28515625" style="174" customWidth="1"/>
    <col min="2" max="2" width="32.7109375" style="174" customWidth="1"/>
    <col min="3" max="3" width="13.42578125" style="174" customWidth="1"/>
    <col min="4" max="4" width="13.28515625" style="174" customWidth="1"/>
    <col min="5" max="5" width="11.7109375" style="174" customWidth="1"/>
    <col min="6" max="6" width="9.7109375" style="174" bestFit="1" customWidth="1"/>
    <col min="7" max="16384" width="9.140625" style="174"/>
  </cols>
  <sheetData>
    <row r="1" spans="1:6">
      <c r="A1" s="173"/>
      <c r="B1" s="173"/>
      <c r="C1" s="173"/>
      <c r="D1" s="173"/>
      <c r="E1" s="173"/>
      <c r="F1" s="173"/>
    </row>
    <row r="2" spans="1:6" ht="18.75">
      <c r="A2" s="404" t="s">
        <v>1110</v>
      </c>
      <c r="B2" s="404"/>
      <c r="C2" s="404"/>
      <c r="D2" s="404"/>
      <c r="E2" s="404"/>
      <c r="F2" s="173"/>
    </row>
    <row r="3" spans="1:6">
      <c r="A3" s="173"/>
      <c r="B3" s="173"/>
      <c r="C3" s="173"/>
      <c r="D3" s="173"/>
      <c r="E3" s="173"/>
      <c r="F3" s="173"/>
    </row>
    <row r="4" spans="1:6" ht="15.75">
      <c r="A4" s="401" t="s">
        <v>1111</v>
      </c>
      <c r="B4" s="401"/>
      <c r="C4" s="401"/>
      <c r="D4" s="401"/>
      <c r="E4" s="401"/>
      <c r="F4" s="173"/>
    </row>
    <row r="5" spans="1:6" ht="15.75" thickBot="1">
      <c r="A5" s="412" t="s">
        <v>1230</v>
      </c>
      <c r="B5" s="412"/>
      <c r="C5" s="412"/>
      <c r="D5" s="412"/>
      <c r="E5" s="175" t="s">
        <v>1112</v>
      </c>
      <c r="F5" s="173"/>
    </row>
    <row r="6" spans="1:6" ht="15.75" thickBot="1">
      <c r="A6" s="405" t="s">
        <v>1113</v>
      </c>
      <c r="B6" s="405"/>
      <c r="C6" s="407" t="s">
        <v>1114</v>
      </c>
      <c r="D6" s="409" t="s">
        <v>1115</v>
      </c>
      <c r="E6" s="410"/>
      <c r="F6" s="173"/>
    </row>
    <row r="7" spans="1:6" ht="26.25" thickBot="1">
      <c r="A7" s="406"/>
      <c r="B7" s="406"/>
      <c r="C7" s="408"/>
      <c r="D7" s="176" t="s">
        <v>1116</v>
      </c>
      <c r="E7" s="176" t="s">
        <v>1117</v>
      </c>
      <c r="F7" s="173"/>
    </row>
    <row r="8" spans="1:6" ht="15.75" thickBot="1">
      <c r="A8" s="177">
        <v>1</v>
      </c>
      <c r="B8" s="177">
        <v>2</v>
      </c>
      <c r="C8" s="177">
        <v>3</v>
      </c>
      <c r="D8" s="177">
        <v>4</v>
      </c>
      <c r="E8" s="177">
        <v>5</v>
      </c>
      <c r="F8" s="173"/>
    </row>
    <row r="9" spans="1:6" ht="38.25" customHeight="1" thickBot="1">
      <c r="A9" s="178">
        <v>8000</v>
      </c>
      <c r="B9" s="179" t="s">
        <v>1118</v>
      </c>
      <c r="C9" s="180">
        <v>-250871</v>
      </c>
      <c r="D9" s="181"/>
      <c r="E9" s="180">
        <v>-250871</v>
      </c>
      <c r="F9" s="173"/>
    </row>
    <row r="10" spans="1:6">
      <c r="A10" s="182"/>
      <c r="B10" s="183"/>
      <c r="C10" s="184"/>
      <c r="D10" s="185"/>
      <c r="E10" s="184"/>
      <c r="F10" s="173"/>
    </row>
    <row r="11" spans="1:6" ht="55.5" customHeight="1">
      <c r="A11" s="173"/>
      <c r="B11" s="404" t="s">
        <v>1187</v>
      </c>
      <c r="C11" s="404"/>
      <c r="D11" s="404"/>
      <c r="E11" s="404"/>
      <c r="F11" s="404"/>
    </row>
    <row r="12" spans="1:6" ht="30.75" customHeight="1">
      <c r="A12" s="401" t="s">
        <v>1119</v>
      </c>
      <c r="B12" s="401"/>
      <c r="C12" s="401"/>
      <c r="D12" s="401"/>
      <c r="E12" s="401"/>
      <c r="F12" s="401"/>
    </row>
    <row r="13" spans="1:6" ht="21" customHeight="1">
      <c r="A13" s="411"/>
      <c r="B13" s="411"/>
      <c r="C13" s="411"/>
      <c r="D13" s="411"/>
      <c r="E13" s="411"/>
      <c r="F13" s="411"/>
    </row>
    <row r="14" spans="1:6" ht="15.75" thickBot="1">
      <c r="A14" s="412" t="s">
        <v>1230</v>
      </c>
      <c r="B14" s="412"/>
      <c r="C14" s="412"/>
      <c r="D14" s="412"/>
      <c r="E14" s="175" t="s">
        <v>1120</v>
      </c>
      <c r="F14" s="173"/>
    </row>
    <row r="15" spans="1:6" ht="26.25" thickBot="1">
      <c r="A15" s="186" t="s">
        <v>1121</v>
      </c>
      <c r="B15" s="187" t="s">
        <v>1122</v>
      </c>
      <c r="C15" s="188"/>
      <c r="D15" s="402" t="s">
        <v>1123</v>
      </c>
      <c r="E15" s="189" t="s">
        <v>1124</v>
      </c>
      <c r="F15" s="190"/>
    </row>
    <row r="16" spans="1:6" ht="26.25" thickBot="1">
      <c r="A16" s="191"/>
      <c r="B16" s="192" t="s">
        <v>1125</v>
      </c>
      <c r="C16" s="193" t="s">
        <v>1126</v>
      </c>
      <c r="D16" s="403"/>
      <c r="E16" s="176" t="s">
        <v>1127</v>
      </c>
      <c r="F16" s="176" t="s">
        <v>1128</v>
      </c>
    </row>
    <row r="17" spans="1:6" ht="15.75" thickBot="1">
      <c r="A17" s="177">
        <v>1</v>
      </c>
      <c r="B17" s="177">
        <v>2</v>
      </c>
      <c r="C17" s="177" t="s">
        <v>13</v>
      </c>
      <c r="D17" s="177">
        <v>4</v>
      </c>
      <c r="E17" s="177">
        <v>5</v>
      </c>
      <c r="F17" s="177">
        <v>6</v>
      </c>
    </row>
    <row r="18" spans="1:6" ht="42" customHeight="1" thickBot="1">
      <c r="A18" s="194">
        <v>8010</v>
      </c>
      <c r="B18" s="195" t="s">
        <v>1219</v>
      </c>
      <c r="C18" s="196"/>
      <c r="D18" s="197">
        <f>D20+D78</f>
        <v>250871</v>
      </c>
      <c r="E18" s="198"/>
      <c r="F18" s="180">
        <v>250817</v>
      </c>
    </row>
    <row r="19" spans="1:6" ht="15.75" thickBot="1">
      <c r="A19" s="199"/>
      <c r="B19" s="200" t="s">
        <v>1115</v>
      </c>
      <c r="C19" s="201"/>
      <c r="D19" s="202"/>
      <c r="E19" s="203"/>
      <c r="F19" s="204"/>
    </row>
    <row r="20" spans="1:6" ht="48" customHeight="1" thickBot="1">
      <c r="A20" s="205">
        <v>8100</v>
      </c>
      <c r="B20" s="206" t="s">
        <v>1220</v>
      </c>
      <c r="C20" s="207"/>
      <c r="D20" s="197">
        <f>D22+D53</f>
        <v>250871</v>
      </c>
      <c r="E20" s="208"/>
      <c r="F20" s="180">
        <v>250817</v>
      </c>
    </row>
    <row r="21" spans="1:6" ht="23.25" customHeight="1">
      <c r="A21" s="205"/>
      <c r="B21" s="209" t="s">
        <v>1115</v>
      </c>
      <c r="C21" s="207"/>
      <c r="D21" s="210"/>
      <c r="E21" s="211"/>
      <c r="F21" s="212"/>
    </row>
    <row r="22" spans="1:6" ht="46.5" customHeight="1">
      <c r="A22" s="213">
        <v>8110</v>
      </c>
      <c r="B22" s="214" t="s">
        <v>1221</v>
      </c>
      <c r="C22" s="207"/>
      <c r="D22" s="215">
        <v>0</v>
      </c>
      <c r="E22" s="211"/>
      <c r="F22" s="216">
        <v>0</v>
      </c>
    </row>
    <row r="23" spans="1:6">
      <c r="A23" s="213"/>
      <c r="B23" s="217" t="s">
        <v>1115</v>
      </c>
      <c r="C23" s="207"/>
      <c r="D23" s="218"/>
      <c r="E23" s="211"/>
      <c r="F23" s="216"/>
    </row>
    <row r="24" spans="1:6" ht="52.5" customHeight="1">
      <c r="A24" s="213">
        <v>8111</v>
      </c>
      <c r="B24" s="219" t="s">
        <v>1129</v>
      </c>
      <c r="C24" s="207"/>
      <c r="D24" s="220"/>
      <c r="E24" s="221" t="s">
        <v>1130</v>
      </c>
      <c r="F24" s="222"/>
    </row>
    <row r="25" spans="1:6">
      <c r="A25" s="213"/>
      <c r="B25" s="223" t="s">
        <v>1131</v>
      </c>
      <c r="C25" s="207"/>
      <c r="D25" s="220"/>
      <c r="E25" s="221"/>
      <c r="F25" s="222"/>
    </row>
    <row r="26" spans="1:6">
      <c r="A26" s="213">
        <v>8112</v>
      </c>
      <c r="B26" s="224" t="s">
        <v>1132</v>
      </c>
      <c r="C26" s="225" t="s">
        <v>1133</v>
      </c>
      <c r="D26" s="220"/>
      <c r="E26" s="221" t="s">
        <v>1130</v>
      </c>
      <c r="F26" s="222"/>
    </row>
    <row r="27" spans="1:6">
      <c r="A27" s="213">
        <v>8113</v>
      </c>
      <c r="B27" s="224" t="s">
        <v>1134</v>
      </c>
      <c r="C27" s="225" t="s">
        <v>1135</v>
      </c>
      <c r="D27" s="220"/>
      <c r="E27" s="221" t="s">
        <v>1130</v>
      </c>
      <c r="F27" s="222"/>
    </row>
    <row r="28" spans="1:6" ht="56.25" customHeight="1">
      <c r="A28" s="213">
        <v>8120</v>
      </c>
      <c r="B28" s="219" t="s">
        <v>1222</v>
      </c>
      <c r="C28" s="225"/>
      <c r="D28" s="226"/>
      <c r="E28" s="227"/>
      <c r="F28" s="228"/>
    </row>
    <row r="29" spans="1:6">
      <c r="A29" s="213"/>
      <c r="B29" s="223" t="s">
        <v>1115</v>
      </c>
      <c r="C29" s="225"/>
      <c r="D29" s="226"/>
      <c r="E29" s="227"/>
      <c r="F29" s="228"/>
    </row>
    <row r="30" spans="1:6" ht="32.25" customHeight="1">
      <c r="A30" s="213">
        <v>8121</v>
      </c>
      <c r="B30" s="219" t="s">
        <v>1136</v>
      </c>
      <c r="C30" s="225"/>
      <c r="D30" s="226"/>
      <c r="E30" s="221"/>
      <c r="F30" s="228"/>
    </row>
    <row r="31" spans="1:6">
      <c r="A31" s="213"/>
      <c r="B31" s="223" t="s">
        <v>1131</v>
      </c>
      <c r="C31" s="225"/>
      <c r="D31" s="226"/>
      <c r="E31" s="227"/>
      <c r="F31" s="228"/>
    </row>
    <row r="32" spans="1:6" ht="28.5" customHeight="1">
      <c r="A32" s="205">
        <v>8122</v>
      </c>
      <c r="B32" s="214" t="s">
        <v>1137</v>
      </c>
      <c r="C32" s="225" t="s">
        <v>1138</v>
      </c>
      <c r="D32" s="226"/>
      <c r="E32" s="221"/>
      <c r="F32" s="228"/>
    </row>
    <row r="33" spans="1:6">
      <c r="A33" s="205"/>
      <c r="B33" s="229" t="s">
        <v>1131</v>
      </c>
      <c r="C33" s="225"/>
      <c r="D33" s="226"/>
      <c r="E33" s="227"/>
      <c r="F33" s="228"/>
    </row>
    <row r="34" spans="1:6">
      <c r="A34" s="205">
        <v>8123</v>
      </c>
      <c r="B34" s="229" t="s">
        <v>1139</v>
      </c>
      <c r="C34" s="225"/>
      <c r="D34" s="226"/>
      <c r="E34" s="221"/>
      <c r="F34" s="228"/>
    </row>
    <row r="35" spans="1:6">
      <c r="A35" s="205">
        <v>8124</v>
      </c>
      <c r="B35" s="229" t="s">
        <v>1140</v>
      </c>
      <c r="C35" s="225"/>
      <c r="D35" s="226"/>
      <c r="E35" s="221"/>
      <c r="F35" s="228"/>
    </row>
    <row r="36" spans="1:6" ht="39" customHeight="1">
      <c r="A36" s="205">
        <v>8130</v>
      </c>
      <c r="B36" s="214" t="s">
        <v>1141</v>
      </c>
      <c r="C36" s="225" t="s">
        <v>1142</v>
      </c>
      <c r="D36" s="226"/>
      <c r="E36" s="221"/>
      <c r="F36" s="228"/>
    </row>
    <row r="37" spans="1:6">
      <c r="A37" s="205"/>
      <c r="B37" s="229" t="s">
        <v>1131</v>
      </c>
      <c r="C37" s="225"/>
      <c r="D37" s="226"/>
      <c r="E37" s="227"/>
      <c r="F37" s="228"/>
    </row>
    <row r="38" spans="1:6" ht="24.75" customHeight="1">
      <c r="A38" s="205">
        <v>8131</v>
      </c>
      <c r="B38" s="229" t="s">
        <v>1143</v>
      </c>
      <c r="C38" s="225"/>
      <c r="D38" s="226"/>
      <c r="E38" s="221"/>
      <c r="F38" s="228"/>
    </row>
    <row r="39" spans="1:6" ht="15.75" thickBot="1">
      <c r="A39" s="205">
        <v>8132</v>
      </c>
      <c r="B39" s="229" t="s">
        <v>1144</v>
      </c>
      <c r="C39" s="225"/>
      <c r="D39" s="226"/>
      <c r="E39" s="221"/>
      <c r="F39" s="228"/>
    </row>
    <row r="40" spans="1:6" ht="48" customHeight="1" thickBot="1">
      <c r="A40" s="186" t="s">
        <v>1113</v>
      </c>
      <c r="B40" s="187" t="s">
        <v>1122</v>
      </c>
      <c r="C40" s="188"/>
      <c r="D40" s="402"/>
      <c r="E40" s="189"/>
      <c r="F40" s="190"/>
    </row>
    <row r="41" spans="1:6" ht="15.75" thickBot="1">
      <c r="A41" s="191"/>
      <c r="B41" s="192" t="s">
        <v>1125</v>
      </c>
      <c r="C41" s="193" t="s">
        <v>1126</v>
      </c>
      <c r="D41" s="403"/>
      <c r="E41" s="176"/>
      <c r="F41" s="176"/>
    </row>
    <row r="42" spans="1:6" ht="15.75" thickBot="1">
      <c r="A42" s="177">
        <v>1</v>
      </c>
      <c r="B42" s="177">
        <v>2</v>
      </c>
      <c r="C42" s="177" t="s">
        <v>13</v>
      </c>
      <c r="D42" s="177"/>
      <c r="E42" s="177"/>
      <c r="F42" s="177"/>
    </row>
    <row r="43" spans="1:6" ht="36.75" customHeight="1">
      <c r="A43" s="205">
        <v>8140</v>
      </c>
      <c r="B43" s="214" t="s">
        <v>1145</v>
      </c>
      <c r="C43" s="225"/>
      <c r="D43" s="230"/>
      <c r="E43" s="231"/>
      <c r="F43" s="232"/>
    </row>
    <row r="44" spans="1:6">
      <c r="A44" s="213"/>
      <c r="B44" s="223" t="s">
        <v>1131</v>
      </c>
      <c r="C44" s="225"/>
      <c r="D44" s="230"/>
      <c r="E44" s="231"/>
      <c r="F44" s="232"/>
    </row>
    <row r="45" spans="1:6" ht="37.5" customHeight="1">
      <c r="A45" s="205">
        <v>8141</v>
      </c>
      <c r="B45" s="214" t="s">
        <v>1146</v>
      </c>
      <c r="C45" s="225" t="s">
        <v>1138</v>
      </c>
      <c r="D45" s="230"/>
      <c r="E45" s="231"/>
      <c r="F45" s="232"/>
    </row>
    <row r="46" spans="1:6" ht="15.75" thickBot="1">
      <c r="A46" s="205"/>
      <c r="B46" s="229" t="s">
        <v>1131</v>
      </c>
      <c r="C46" s="233"/>
      <c r="D46" s="230"/>
      <c r="E46" s="231"/>
      <c r="F46" s="232"/>
    </row>
    <row r="47" spans="1:6" ht="22.5" customHeight="1">
      <c r="A47" s="194">
        <v>8142</v>
      </c>
      <c r="B47" s="234" t="s">
        <v>1147</v>
      </c>
      <c r="C47" s="235"/>
      <c r="D47" s="236"/>
      <c r="E47" s="237"/>
      <c r="F47" s="238"/>
    </row>
    <row r="48" spans="1:6" ht="15.75" customHeight="1" thickBot="1">
      <c r="A48" s="239">
        <v>8143</v>
      </c>
      <c r="B48" s="240" t="s">
        <v>1148</v>
      </c>
      <c r="C48" s="241"/>
      <c r="D48" s="242"/>
      <c r="E48" s="243"/>
      <c r="F48" s="244"/>
    </row>
    <row r="49" spans="1:6" ht="56.25" customHeight="1">
      <c r="A49" s="194">
        <v>8150</v>
      </c>
      <c r="B49" s="245" t="s">
        <v>1149</v>
      </c>
      <c r="C49" s="246" t="s">
        <v>1142</v>
      </c>
      <c r="D49" s="236"/>
      <c r="E49" s="237"/>
      <c r="F49" s="247"/>
    </row>
    <row r="50" spans="1:6" ht="23.25" customHeight="1">
      <c r="A50" s="205"/>
      <c r="B50" s="229" t="s">
        <v>1131</v>
      </c>
      <c r="C50" s="248"/>
      <c r="D50" s="230"/>
      <c r="E50" s="231"/>
      <c r="F50" s="232"/>
    </row>
    <row r="51" spans="1:6" ht="27.75" customHeight="1">
      <c r="A51" s="205">
        <v>8151</v>
      </c>
      <c r="B51" s="229" t="s">
        <v>1143</v>
      </c>
      <c r="C51" s="248"/>
      <c r="D51" s="230"/>
      <c r="E51" s="231"/>
      <c r="F51" s="249"/>
    </row>
    <row r="52" spans="1:6" ht="27" customHeight="1" thickBot="1">
      <c r="A52" s="250">
        <v>8152</v>
      </c>
      <c r="B52" s="251" t="s">
        <v>1150</v>
      </c>
      <c r="C52" s="252"/>
      <c r="D52" s="253"/>
      <c r="E52" s="254"/>
      <c r="F52" s="255"/>
    </row>
    <row r="53" spans="1:6" ht="56.25" customHeight="1" thickBot="1">
      <c r="A53" s="256">
        <v>8160</v>
      </c>
      <c r="B53" s="257" t="s">
        <v>1151</v>
      </c>
      <c r="C53" s="258"/>
      <c r="D53" s="198">
        <f>D55+D60+D64+D74+D75+D76</f>
        <v>250871</v>
      </c>
      <c r="E53" s="259" t="s">
        <v>22</v>
      </c>
      <c r="F53" s="198">
        <v>250871</v>
      </c>
    </row>
    <row r="54" spans="1:6" ht="15.75" thickBot="1">
      <c r="A54" s="260"/>
      <c r="B54" s="261" t="s">
        <v>1115</v>
      </c>
      <c r="C54" s="262"/>
      <c r="D54" s="263"/>
      <c r="E54" s="264"/>
      <c r="F54" s="265"/>
    </row>
    <row r="55" spans="1:6" ht="67.5" customHeight="1" thickBot="1">
      <c r="A55" s="256">
        <v>8161</v>
      </c>
      <c r="B55" s="266" t="s">
        <v>1152</v>
      </c>
      <c r="C55" s="258"/>
      <c r="D55" s="267"/>
      <c r="E55" s="268"/>
      <c r="F55" s="269"/>
    </row>
    <row r="56" spans="1:6">
      <c r="A56" s="199"/>
      <c r="B56" s="270" t="s">
        <v>1131</v>
      </c>
      <c r="C56" s="271"/>
      <c r="D56" s="272"/>
      <c r="E56" s="273"/>
      <c r="F56" s="274"/>
    </row>
    <row r="57" spans="1:6" ht="36.75" customHeight="1" thickBot="1">
      <c r="A57" s="205">
        <v>8162</v>
      </c>
      <c r="B57" s="229" t="s">
        <v>1153</v>
      </c>
      <c r="C57" s="248" t="s">
        <v>1154</v>
      </c>
      <c r="D57" s="275"/>
      <c r="E57" s="276"/>
      <c r="F57" s="277"/>
    </row>
    <row r="58" spans="1:6" ht="28.5" customHeight="1" thickBot="1">
      <c r="A58" s="278">
        <v>8163</v>
      </c>
      <c r="B58" s="229" t="s">
        <v>1155</v>
      </c>
      <c r="C58" s="248" t="s">
        <v>1154</v>
      </c>
      <c r="D58" s="267"/>
      <c r="E58" s="268"/>
      <c r="F58" s="269"/>
    </row>
    <row r="59" spans="1:6" ht="44.25" customHeight="1" thickBot="1">
      <c r="A59" s="250">
        <v>8164</v>
      </c>
      <c r="B59" s="251" t="s">
        <v>1156</v>
      </c>
      <c r="C59" s="252" t="s">
        <v>1157</v>
      </c>
      <c r="D59" s="279"/>
      <c r="E59" s="280"/>
      <c r="F59" s="281"/>
    </row>
    <row r="60" spans="1:6" ht="40.5" customHeight="1" thickBot="1">
      <c r="A60" s="256">
        <v>8170</v>
      </c>
      <c r="B60" s="266" t="s">
        <v>1158</v>
      </c>
      <c r="C60" s="258"/>
      <c r="D60" s="282"/>
      <c r="E60" s="283"/>
      <c r="F60" s="284"/>
    </row>
    <row r="61" spans="1:6">
      <c r="A61" s="199"/>
      <c r="B61" s="270" t="s">
        <v>1131</v>
      </c>
      <c r="C61" s="271"/>
      <c r="D61" s="285"/>
      <c r="E61" s="286"/>
      <c r="F61" s="287"/>
    </row>
    <row r="62" spans="1:6" ht="41.25" customHeight="1">
      <c r="A62" s="205">
        <v>8171</v>
      </c>
      <c r="B62" s="229" t="s">
        <v>1159</v>
      </c>
      <c r="C62" s="248" t="s">
        <v>1160</v>
      </c>
      <c r="D62" s="275"/>
      <c r="E62" s="288"/>
      <c r="F62" s="277"/>
    </row>
    <row r="63" spans="1:6" ht="15.75" thickBot="1">
      <c r="A63" s="205">
        <v>8172</v>
      </c>
      <c r="B63" s="224" t="s">
        <v>1161</v>
      </c>
      <c r="C63" s="248" t="s">
        <v>1162</v>
      </c>
      <c r="D63" s="279"/>
      <c r="E63" s="288"/>
      <c r="F63" s="281"/>
    </row>
    <row r="64" spans="1:6" ht="54.75" customHeight="1" thickBot="1">
      <c r="A64" s="289">
        <v>8190</v>
      </c>
      <c r="B64" s="290" t="s">
        <v>1163</v>
      </c>
      <c r="C64" s="291"/>
      <c r="D64" s="292">
        <f>D66+D70-D69</f>
        <v>250871</v>
      </c>
      <c r="E64" s="293">
        <v>0</v>
      </c>
      <c r="F64" s="292" t="s">
        <v>22</v>
      </c>
    </row>
    <row r="65" spans="1:6">
      <c r="A65" s="294"/>
      <c r="B65" s="223" t="s">
        <v>1164</v>
      </c>
      <c r="C65" s="182"/>
      <c r="D65" s="295"/>
      <c r="E65" s="296"/>
      <c r="F65" s="297"/>
    </row>
    <row r="66" spans="1:6" ht="42.75" customHeight="1">
      <c r="A66" s="298">
        <v>8191</v>
      </c>
      <c r="B66" s="270" t="s">
        <v>1165</v>
      </c>
      <c r="C66" s="299">
        <v>9320</v>
      </c>
      <c r="D66" s="300">
        <f>E66</f>
        <v>0</v>
      </c>
      <c r="E66" s="300">
        <v>0</v>
      </c>
      <c r="F66" s="295" t="s">
        <v>22</v>
      </c>
    </row>
    <row r="67" spans="1:6">
      <c r="A67" s="301"/>
      <c r="B67" s="223" t="s">
        <v>1166</v>
      </c>
      <c r="C67" s="302"/>
      <c r="D67" s="297"/>
      <c r="E67" s="303"/>
      <c r="F67" s="297"/>
    </row>
    <row r="68" spans="1:6" ht="79.5" customHeight="1">
      <c r="A68" s="301">
        <v>8192</v>
      </c>
      <c r="B68" s="229" t="s">
        <v>1167</v>
      </c>
      <c r="C68" s="302"/>
      <c r="D68" s="300">
        <v>0</v>
      </c>
      <c r="E68" s="300">
        <v>0</v>
      </c>
      <c r="F68" s="304" t="s">
        <v>22</v>
      </c>
    </row>
    <row r="69" spans="1:6" ht="54" customHeight="1">
      <c r="A69" s="301">
        <v>8193</v>
      </c>
      <c r="B69" s="229" t="s">
        <v>1168</v>
      </c>
      <c r="C69" s="302"/>
      <c r="D69" s="300">
        <f>D66+D68</f>
        <v>0</v>
      </c>
      <c r="E69" s="300">
        <v>0</v>
      </c>
      <c r="F69" s="304" t="s">
        <v>22</v>
      </c>
    </row>
    <row r="70" spans="1:6" ht="55.5" customHeight="1" thickBot="1">
      <c r="A70" s="301">
        <v>8194</v>
      </c>
      <c r="B70" s="305" t="s">
        <v>1169</v>
      </c>
      <c r="C70" s="306">
        <v>9330</v>
      </c>
      <c r="D70" s="307">
        <f>F70</f>
        <v>250871</v>
      </c>
      <c r="E70" s="308" t="s">
        <v>22</v>
      </c>
      <c r="F70" s="307">
        <f>F72+F73</f>
        <v>250871</v>
      </c>
    </row>
    <row r="71" spans="1:6" ht="15.75" thickBot="1">
      <c r="A71" s="301"/>
      <c r="B71" s="223" t="s">
        <v>1166</v>
      </c>
      <c r="C71" s="306"/>
      <c r="D71" s="309"/>
      <c r="E71" s="304"/>
      <c r="F71" s="310"/>
    </row>
    <row r="72" spans="1:6" ht="56.25" customHeight="1" thickBot="1">
      <c r="A72" s="301">
        <v>8195</v>
      </c>
      <c r="B72" s="229" t="s">
        <v>1170</v>
      </c>
      <c r="C72" s="306"/>
      <c r="D72" s="311">
        <f>F72</f>
        <v>120354</v>
      </c>
      <c r="E72" s="312" t="s">
        <v>22</v>
      </c>
      <c r="F72" s="313">
        <v>120354</v>
      </c>
    </row>
    <row r="73" spans="1:6" ht="52.5" customHeight="1" thickBot="1">
      <c r="A73" s="314">
        <v>8196</v>
      </c>
      <c r="B73" s="229" t="s">
        <v>1171</v>
      </c>
      <c r="C73" s="208"/>
      <c r="D73" s="198">
        <f>F73</f>
        <v>130517</v>
      </c>
      <c r="E73" s="315" t="s">
        <v>22</v>
      </c>
      <c r="F73" s="198">
        <v>130517</v>
      </c>
    </row>
    <row r="74" spans="1:6" ht="51" customHeight="1">
      <c r="A74" s="301">
        <v>8197</v>
      </c>
      <c r="B74" s="316" t="s">
        <v>1172</v>
      </c>
      <c r="C74" s="317"/>
      <c r="D74" s="318"/>
      <c r="E74" s="319"/>
      <c r="F74" s="320"/>
    </row>
    <row r="75" spans="1:6" ht="65.25" customHeight="1">
      <c r="A75" s="301">
        <v>8198</v>
      </c>
      <c r="B75" s="321" t="s">
        <v>1173</v>
      </c>
      <c r="C75" s="322"/>
      <c r="D75" s="323"/>
      <c r="E75" s="324"/>
      <c r="F75" s="325"/>
    </row>
    <row r="76" spans="1:6" ht="102.75" customHeight="1">
      <c r="A76" s="301">
        <v>8199</v>
      </c>
      <c r="B76" s="326" t="s">
        <v>1223</v>
      </c>
      <c r="C76" s="322"/>
      <c r="D76" s="327"/>
      <c r="E76" s="324"/>
      <c r="F76" s="325"/>
    </row>
    <row r="77" spans="1:6" ht="65.25" customHeight="1">
      <c r="A77" s="301" t="s">
        <v>1174</v>
      </c>
      <c r="B77" s="328" t="s">
        <v>1175</v>
      </c>
      <c r="C77" s="322"/>
      <c r="D77" s="329"/>
      <c r="E77" s="330"/>
      <c r="F77" s="277"/>
    </row>
    <row r="78" spans="1:6" ht="42.75" customHeight="1">
      <c r="A78" s="213">
        <v>8200</v>
      </c>
      <c r="B78" s="206" t="s">
        <v>1224</v>
      </c>
      <c r="C78" s="302"/>
      <c r="D78" s="275"/>
      <c r="E78" s="331"/>
      <c r="F78" s="277"/>
    </row>
    <row r="79" spans="1:6">
      <c r="A79" s="213"/>
      <c r="B79" s="209" t="s">
        <v>1115</v>
      </c>
      <c r="C79" s="302"/>
      <c r="D79" s="275"/>
      <c r="E79" s="331"/>
      <c r="F79" s="277"/>
    </row>
    <row r="80" spans="1:6" ht="39.75" customHeight="1">
      <c r="A80" s="213">
        <v>8210</v>
      </c>
      <c r="B80" s="332" t="s">
        <v>1225</v>
      </c>
      <c r="C80" s="302"/>
      <c r="D80" s="275"/>
      <c r="E80" s="288"/>
      <c r="F80" s="277"/>
    </row>
    <row r="81" spans="1:6">
      <c r="A81" s="205"/>
      <c r="B81" s="229" t="s">
        <v>1115</v>
      </c>
      <c r="C81" s="302"/>
      <c r="D81" s="275"/>
      <c r="E81" s="288"/>
      <c r="F81" s="277"/>
    </row>
    <row r="82" spans="1:6" ht="60" customHeight="1">
      <c r="A82" s="213">
        <v>8211</v>
      </c>
      <c r="B82" s="219" t="s">
        <v>1176</v>
      </c>
      <c r="C82" s="302"/>
      <c r="D82" s="275"/>
      <c r="E82" s="276"/>
      <c r="F82" s="277"/>
    </row>
    <row r="83" spans="1:6">
      <c r="A83" s="213"/>
      <c r="B83" s="223" t="s">
        <v>1166</v>
      </c>
      <c r="C83" s="302"/>
      <c r="D83" s="275"/>
      <c r="E83" s="276"/>
      <c r="F83" s="277"/>
    </row>
    <row r="84" spans="1:6">
      <c r="A84" s="213">
        <v>8212</v>
      </c>
      <c r="B84" s="224" t="s">
        <v>1132</v>
      </c>
      <c r="C84" s="248" t="s">
        <v>1177</v>
      </c>
      <c r="D84" s="275"/>
      <c r="E84" s="276"/>
      <c r="F84" s="277"/>
    </row>
    <row r="85" spans="1:6">
      <c r="A85" s="213">
        <v>8213</v>
      </c>
      <c r="B85" s="224" t="s">
        <v>1134</v>
      </c>
      <c r="C85" s="248" t="s">
        <v>1178</v>
      </c>
      <c r="D85" s="275"/>
      <c r="E85" s="276"/>
      <c r="F85" s="277"/>
    </row>
    <row r="86" spans="1:6" ht="51.75" customHeight="1">
      <c r="A86" s="213">
        <v>8220</v>
      </c>
      <c r="B86" s="219" t="s">
        <v>1226</v>
      </c>
      <c r="C86" s="302"/>
      <c r="D86" s="275"/>
      <c r="E86" s="333"/>
      <c r="F86" s="277"/>
    </row>
    <row r="87" spans="1:6">
      <c r="A87" s="213"/>
      <c r="B87" s="223" t="s">
        <v>1115</v>
      </c>
      <c r="C87" s="302"/>
      <c r="D87" s="275"/>
      <c r="E87" s="333"/>
      <c r="F87" s="277"/>
    </row>
    <row r="88" spans="1:6" ht="40.5" customHeight="1">
      <c r="A88" s="213">
        <v>8221</v>
      </c>
      <c r="B88" s="219" t="s">
        <v>1179</v>
      </c>
      <c r="C88" s="302"/>
      <c r="D88" s="275"/>
      <c r="E88" s="276"/>
      <c r="F88" s="277"/>
    </row>
    <row r="89" spans="1:6">
      <c r="A89" s="213"/>
      <c r="B89" s="223" t="s">
        <v>1131</v>
      </c>
      <c r="C89" s="302"/>
      <c r="D89" s="275"/>
      <c r="E89" s="276"/>
      <c r="F89" s="277"/>
    </row>
    <row r="90" spans="1:6">
      <c r="A90" s="205">
        <v>8222</v>
      </c>
      <c r="B90" s="229" t="s">
        <v>1180</v>
      </c>
      <c r="C90" s="248" t="s">
        <v>1181</v>
      </c>
      <c r="D90" s="275"/>
      <c r="E90" s="276"/>
      <c r="F90" s="277"/>
    </row>
    <row r="91" spans="1:6" ht="32.25" customHeight="1">
      <c r="A91" s="205">
        <v>8230</v>
      </c>
      <c r="B91" s="229" t="s">
        <v>1182</v>
      </c>
      <c r="C91" s="248" t="s">
        <v>1183</v>
      </c>
      <c r="D91" s="275"/>
      <c r="E91" s="276"/>
      <c r="F91" s="277"/>
    </row>
    <row r="92" spans="1:6" ht="15" customHeight="1">
      <c r="A92" s="205">
        <v>8240</v>
      </c>
      <c r="B92" s="219" t="s">
        <v>1184</v>
      </c>
      <c r="C92" s="302"/>
      <c r="D92" s="275"/>
      <c r="E92" s="333"/>
      <c r="F92" s="277"/>
    </row>
    <row r="93" spans="1:6">
      <c r="A93" s="213"/>
      <c r="B93" s="223" t="s">
        <v>1131</v>
      </c>
      <c r="C93" s="302"/>
      <c r="D93" s="275"/>
      <c r="E93" s="333"/>
      <c r="F93" s="277"/>
    </row>
    <row r="94" spans="1:6" ht="19.5" customHeight="1">
      <c r="A94" s="205">
        <v>8241</v>
      </c>
      <c r="B94" s="229" t="s">
        <v>1185</v>
      </c>
      <c r="C94" s="248" t="s">
        <v>1181</v>
      </c>
      <c r="D94" s="275"/>
      <c r="E94" s="331"/>
      <c r="F94" s="277"/>
    </row>
    <row r="95" spans="1:6" ht="45" customHeight="1" thickBot="1">
      <c r="A95" s="239">
        <v>8250</v>
      </c>
      <c r="B95" s="240" t="s">
        <v>1186</v>
      </c>
      <c r="C95" s="334" t="s">
        <v>1183</v>
      </c>
      <c r="D95" s="242"/>
      <c r="E95" s="243"/>
      <c r="F95" s="24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workbookViewId="0">
      <selection activeCell="O2" sqref="O2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16" t="s">
        <v>1188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</row>
    <row r="2" spans="1:13" ht="28.5" customHeight="1">
      <c r="A2" s="421" t="s">
        <v>1232</v>
      </c>
      <c r="B2" s="422"/>
      <c r="C2" s="422"/>
      <c r="D2" s="422"/>
      <c r="E2" s="422"/>
      <c r="F2" s="422"/>
      <c r="G2" s="422"/>
      <c r="H2" s="422"/>
      <c r="I2" s="423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61" t="s">
        <v>279</v>
      </c>
      <c r="B4" s="413" t="s">
        <v>280</v>
      </c>
      <c r="C4" s="413" t="s">
        <v>281</v>
      </c>
      <c r="D4" s="363"/>
      <c r="E4" s="413" t="s">
        <v>282</v>
      </c>
      <c r="F4" s="361" t="s">
        <v>1189</v>
      </c>
      <c r="G4" s="361" t="s">
        <v>1190</v>
      </c>
      <c r="H4" s="361" t="s">
        <v>1191</v>
      </c>
      <c r="I4" s="413" t="s">
        <v>285</v>
      </c>
      <c r="J4" s="379"/>
    </row>
    <row r="5" spans="1:13" ht="22.5">
      <c r="A5" s="418"/>
      <c r="B5" s="419"/>
      <c r="C5" s="420"/>
      <c r="D5" s="377"/>
      <c r="E5" s="419"/>
      <c r="F5" s="418"/>
      <c r="G5" s="418"/>
      <c r="H5" s="418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14" t="s">
        <v>13</v>
      </c>
      <c r="D6" s="379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15" t="s">
        <v>292</v>
      </c>
      <c r="D7" s="373"/>
      <c r="E7" s="102" t="s">
        <v>292</v>
      </c>
      <c r="F7" s="14" t="s">
        <v>293</v>
      </c>
      <c r="G7" s="102"/>
      <c r="H7" s="82">
        <f>H8+H78+H91+H109+H164+H182+H223+H248+H297+H326+H349</f>
        <v>1915972.5</v>
      </c>
      <c r="I7" s="82">
        <f>I8+I78+I91+I109+I164+I182+I223+I248+I297+I326+I348</f>
        <v>1596931.9</v>
      </c>
      <c r="J7" s="83">
        <f>J8+J78+J91+J109+J164+J182+J223+J248+J297+J326</f>
        <v>443425.50000000006</v>
      </c>
    </row>
    <row r="8" spans="1:13" ht="74.25" customHeight="1">
      <c r="A8" s="9" t="s">
        <v>294</v>
      </c>
      <c r="B8" s="9" t="s">
        <v>11</v>
      </c>
      <c r="C8" s="415" t="s">
        <v>295</v>
      </c>
      <c r="D8" s="425"/>
      <c r="E8" s="9" t="s">
        <v>295</v>
      </c>
      <c r="F8" s="14" t="s">
        <v>296</v>
      </c>
      <c r="G8" s="9"/>
      <c r="H8" s="82">
        <f>H9+H38+H41+H45+H47+H49+H71+H73</f>
        <v>730942</v>
      </c>
      <c r="I8" s="82">
        <f>I9+I38+I41+I45+I47+I49+I71+I73</f>
        <v>716650</v>
      </c>
      <c r="J8" s="83">
        <f>J9+J39+J42+J45+J47+J49</f>
        <v>14292</v>
      </c>
    </row>
    <row r="9" spans="1:13" ht="84.75" customHeight="1">
      <c r="A9" s="5" t="s">
        <v>297</v>
      </c>
      <c r="B9" s="102" t="s">
        <v>11</v>
      </c>
      <c r="C9" s="415" t="s">
        <v>11</v>
      </c>
      <c r="D9" s="373"/>
      <c r="E9" s="102" t="s">
        <v>295</v>
      </c>
      <c r="F9" s="14" t="s">
        <v>298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15" t="s">
        <v>11</v>
      </c>
      <c r="D10" s="373"/>
      <c r="E10" s="102" t="s">
        <v>11</v>
      </c>
      <c r="F10" s="14" t="s">
        <v>300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24"/>
      <c r="D11" s="379"/>
      <c r="E11" s="5"/>
      <c r="F11" s="13" t="s">
        <v>737</v>
      </c>
      <c r="G11" s="5" t="s">
        <v>736</v>
      </c>
      <c r="H11" s="98">
        <f t="shared" ref="H11:H77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24"/>
      <c r="D12" s="379"/>
      <c r="E12" s="5"/>
      <c r="F12" s="13" t="s">
        <v>739</v>
      </c>
      <c r="G12" s="5" t="s">
        <v>738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24"/>
      <c r="D14" s="379"/>
      <c r="E14" s="5"/>
      <c r="F14" s="13" t="s">
        <v>758</v>
      </c>
      <c r="G14" s="5" t="s">
        <v>757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24"/>
      <c r="D15" s="379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24"/>
      <c r="D16" s="379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24"/>
      <c r="D17" s="379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24"/>
      <c r="D18" s="379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24"/>
      <c r="D19" s="379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24"/>
      <c r="D20" s="379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24"/>
      <c r="D21" s="379"/>
      <c r="E21" s="5"/>
      <c r="F21" s="13" t="s">
        <v>783</v>
      </c>
      <c r="G21" s="5" t="s">
        <v>782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24"/>
      <c r="D23" s="379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24"/>
      <c r="D24" s="379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24"/>
      <c r="D25" s="379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24"/>
      <c r="D26" s="379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24"/>
      <c r="D27" s="379"/>
      <c r="E27" s="5"/>
      <c r="F27" s="13" t="s">
        <v>804</v>
      </c>
      <c r="G27" s="5" t="s">
        <v>803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424"/>
      <c r="D28" s="379"/>
      <c r="E28" s="5"/>
      <c r="F28" s="13" t="s">
        <v>806</v>
      </c>
      <c r="G28" s="5" t="s">
        <v>805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24"/>
      <c r="D29" s="379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24"/>
      <c r="D30" s="379"/>
      <c r="E30" s="5"/>
      <c r="F30" s="13" t="s">
        <v>816</v>
      </c>
      <c r="G30" s="5" t="s">
        <v>815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24"/>
      <c r="D31" s="379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24"/>
      <c r="D32" s="379"/>
      <c r="E32" s="5"/>
      <c r="F32" s="13" t="s">
        <v>824</v>
      </c>
      <c r="G32" s="5" t="s">
        <v>825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24"/>
      <c r="D33" s="379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26"/>
      <c r="D35" s="427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24" t="s">
        <v>11</v>
      </c>
      <c r="D36" s="379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24" t="s">
        <v>11</v>
      </c>
      <c r="D37" s="379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24" t="s">
        <v>12</v>
      </c>
      <c r="D38" s="379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24" t="s">
        <v>12</v>
      </c>
      <c r="D39" s="379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24" t="s">
        <v>12</v>
      </c>
      <c r="D40" s="379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24" t="s">
        <v>13</v>
      </c>
      <c r="D41" s="379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24" t="s">
        <v>13</v>
      </c>
      <c r="D42" s="379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24" t="s">
        <v>13</v>
      </c>
      <c r="D43" s="379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24" t="s">
        <v>13</v>
      </c>
      <c r="D44" s="379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24" t="s">
        <v>14</v>
      </c>
      <c r="D45" s="379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24" t="s">
        <v>14</v>
      </c>
      <c r="D46" s="379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24" t="s">
        <v>15</v>
      </c>
      <c r="D47" s="379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24" t="s">
        <v>15</v>
      </c>
      <c r="D48" s="379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15" t="s">
        <v>16</v>
      </c>
      <c r="D49" s="373"/>
      <c r="E49" s="102" t="s">
        <v>295</v>
      </c>
      <c r="F49" s="14" t="s">
        <v>328</v>
      </c>
      <c r="G49" s="102"/>
      <c r="H49" s="82">
        <f t="shared" si="0"/>
        <v>93642</v>
      </c>
      <c r="I49" s="82">
        <f>I50</f>
        <v>80550</v>
      </c>
      <c r="J49" s="83">
        <f>J50</f>
        <v>13092</v>
      </c>
    </row>
    <row r="50" spans="1:10" ht="48" customHeight="1">
      <c r="A50" s="5" t="s">
        <v>329</v>
      </c>
      <c r="B50" s="102" t="s">
        <v>11</v>
      </c>
      <c r="C50" s="415" t="s">
        <v>16</v>
      </c>
      <c r="D50" s="373"/>
      <c r="E50" s="102" t="s">
        <v>11</v>
      </c>
      <c r="F50" s="14" t="s">
        <v>330</v>
      </c>
      <c r="G50" s="102"/>
      <c r="H50" s="82">
        <f t="shared" si="0"/>
        <v>93642</v>
      </c>
      <c r="I50" s="82">
        <f>I52+I55+I56+I57+I58+I60+I63+I64+I67+I61+I62+I59+I65+I66</f>
        <v>80550</v>
      </c>
      <c r="J50" s="83">
        <f>J68+J69+J70</f>
        <v>13092</v>
      </c>
    </row>
    <row r="51" spans="1:10" ht="33.75" customHeight="1">
      <c r="A51" s="5"/>
      <c r="B51" s="5"/>
      <c r="C51" s="426"/>
      <c r="D51" s="427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24"/>
      <c r="D52" s="379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24"/>
      <c r="D53" s="379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24"/>
      <c r="D54" s="379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24"/>
      <c r="D55" s="379"/>
      <c r="E55" s="5"/>
      <c r="F55" s="13" t="s">
        <v>789</v>
      </c>
      <c r="G55" s="5" t="s">
        <v>788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24"/>
      <c r="D56" s="379"/>
      <c r="E56" s="5"/>
      <c r="F56" s="13" t="s">
        <v>795</v>
      </c>
      <c r="G56" s="5" t="s">
        <v>796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24"/>
      <c r="D57" s="379"/>
      <c r="E57" s="5"/>
      <c r="F57" s="13" t="s">
        <v>800</v>
      </c>
      <c r="G57" s="5" t="s">
        <v>799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24"/>
      <c r="D58" s="379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24"/>
      <c r="D59" s="379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24"/>
      <c r="D60" s="379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24"/>
      <c r="D61" s="379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24"/>
      <c r="D62" s="379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24"/>
      <c r="D63" s="379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24"/>
      <c r="D64" s="379"/>
      <c r="E64" s="5"/>
      <c r="F64" s="13" t="s">
        <v>886</v>
      </c>
      <c r="G64" s="5" t="s">
        <v>887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26"/>
      <c r="D65" s="427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24"/>
      <c r="D67" s="379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F119</f>
        <v>- Շենքերի և շինությունների կառուցում</v>
      </c>
      <c r="G68" s="147" t="str">
        <f t="shared" si="1"/>
        <v>5112</v>
      </c>
      <c r="H68" s="98">
        <f>J68</f>
        <v>7992</v>
      </c>
      <c r="I68" s="58">
        <v>0</v>
      </c>
      <c r="J68" s="34">
        <v>7992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26"/>
      <c r="D70" s="427"/>
      <c r="E70" s="5"/>
      <c r="F70" s="124" t="s">
        <v>1217</v>
      </c>
      <c r="G70" s="5">
        <v>5129</v>
      </c>
      <c r="H70" s="98">
        <f t="shared" si="0"/>
        <v>1100</v>
      </c>
      <c r="I70" s="58">
        <v>0</v>
      </c>
      <c r="J70" s="34">
        <v>1100</v>
      </c>
    </row>
    <row r="71" spans="1:10" ht="39.75" customHeight="1">
      <c r="A71" s="5" t="s">
        <v>331</v>
      </c>
      <c r="B71" s="5" t="s">
        <v>11</v>
      </c>
      <c r="C71" s="424" t="s">
        <v>288</v>
      </c>
      <c r="D71" s="379"/>
      <c r="E71" s="5" t="s">
        <v>295</v>
      </c>
      <c r="F71" s="13" t="s">
        <v>332</v>
      </c>
      <c r="G71" s="5"/>
      <c r="H71" s="98">
        <f t="shared" si="0"/>
        <v>0</v>
      </c>
      <c r="I71" s="59">
        <f>I72</f>
        <v>0</v>
      </c>
      <c r="J71" s="34">
        <f>J72</f>
        <v>0</v>
      </c>
    </row>
    <row r="72" spans="1:10" ht="33" customHeight="1">
      <c r="A72" s="5" t="s">
        <v>333</v>
      </c>
      <c r="B72" s="5" t="s">
        <v>11</v>
      </c>
      <c r="C72" s="424" t="s">
        <v>288</v>
      </c>
      <c r="D72" s="379"/>
      <c r="E72" s="5" t="s">
        <v>11</v>
      </c>
      <c r="F72" s="13" t="s">
        <v>334</v>
      </c>
      <c r="G72" s="5"/>
      <c r="H72" s="98">
        <f t="shared" si="0"/>
        <v>0</v>
      </c>
      <c r="I72" s="59">
        <v>0</v>
      </c>
      <c r="J72" s="34">
        <v>0</v>
      </c>
    </row>
    <row r="73" spans="1:10" ht="57.75" customHeight="1">
      <c r="A73" s="5" t="s">
        <v>335</v>
      </c>
      <c r="B73" s="5" t="s">
        <v>11</v>
      </c>
      <c r="C73" s="424" t="s">
        <v>289</v>
      </c>
      <c r="D73" s="379"/>
      <c r="E73" s="5" t="s">
        <v>295</v>
      </c>
      <c r="F73" s="13" t="s">
        <v>336</v>
      </c>
      <c r="G73" s="5"/>
      <c r="H73" s="98">
        <f t="shared" si="0"/>
        <v>0</v>
      </c>
      <c r="I73" s="59">
        <f>I74+I75+I77</f>
        <v>0</v>
      </c>
      <c r="J73" s="34">
        <f>J74+J75+J76+J77</f>
        <v>0</v>
      </c>
    </row>
    <row r="74" spans="1:10" ht="62.25" customHeight="1">
      <c r="A74" s="5" t="s">
        <v>337</v>
      </c>
      <c r="B74" s="5" t="s">
        <v>11</v>
      </c>
      <c r="C74" s="424" t="s">
        <v>289</v>
      </c>
      <c r="D74" s="379"/>
      <c r="E74" s="5" t="s">
        <v>11</v>
      </c>
      <c r="F74" s="13" t="s">
        <v>336</v>
      </c>
      <c r="G74" s="5"/>
      <c r="H74" s="98">
        <f t="shared" si="0"/>
        <v>0</v>
      </c>
      <c r="I74" s="59">
        <v>0</v>
      </c>
      <c r="J74" s="34">
        <v>0</v>
      </c>
    </row>
    <row r="75" spans="1:10" ht="36" customHeight="1">
      <c r="A75" s="5" t="s">
        <v>338</v>
      </c>
      <c r="B75" s="5" t="s">
        <v>11</v>
      </c>
      <c r="C75" s="424" t="s">
        <v>289</v>
      </c>
      <c r="D75" s="379"/>
      <c r="E75" s="5" t="s">
        <v>11</v>
      </c>
      <c r="F75" s="13" t="s">
        <v>339</v>
      </c>
      <c r="G75" s="5"/>
      <c r="H75" s="98">
        <f t="shared" si="0"/>
        <v>0</v>
      </c>
      <c r="I75" s="59">
        <v>0</v>
      </c>
      <c r="J75" s="34">
        <v>0</v>
      </c>
    </row>
    <row r="76" spans="1:10" ht="32.25" customHeight="1">
      <c r="A76" s="5" t="s">
        <v>340</v>
      </c>
      <c r="B76" s="5" t="s">
        <v>11</v>
      </c>
      <c r="C76" s="424" t="s">
        <v>289</v>
      </c>
      <c r="D76" s="379"/>
      <c r="E76" s="5" t="s">
        <v>11</v>
      </c>
      <c r="F76" s="13" t="s">
        <v>341</v>
      </c>
      <c r="G76" s="5"/>
      <c r="H76" s="98">
        <f t="shared" si="0"/>
        <v>0</v>
      </c>
      <c r="I76" s="59">
        <v>0</v>
      </c>
      <c r="J76" s="34">
        <v>0</v>
      </c>
    </row>
    <row r="77" spans="1:10" ht="28.5" customHeight="1">
      <c r="A77" s="5" t="s">
        <v>342</v>
      </c>
      <c r="B77" s="5" t="s">
        <v>11</v>
      </c>
      <c r="C77" s="424" t="s">
        <v>289</v>
      </c>
      <c r="D77" s="379"/>
      <c r="E77" s="5" t="s">
        <v>11</v>
      </c>
      <c r="F77" s="13" t="s">
        <v>343</v>
      </c>
      <c r="G77" s="5"/>
      <c r="H77" s="98">
        <f t="shared" si="0"/>
        <v>0</v>
      </c>
      <c r="I77" s="59">
        <v>0</v>
      </c>
      <c r="J77" s="34">
        <v>0</v>
      </c>
    </row>
    <row r="78" spans="1:10" ht="60">
      <c r="A78" s="9" t="s">
        <v>345</v>
      </c>
      <c r="B78" s="9" t="s">
        <v>12</v>
      </c>
      <c r="C78" s="415" t="s">
        <v>295</v>
      </c>
      <c r="D78" s="425"/>
      <c r="E78" s="9" t="s">
        <v>295</v>
      </c>
      <c r="F78" s="14" t="s">
        <v>346</v>
      </c>
      <c r="G78" s="9"/>
      <c r="H78" s="82">
        <f>J78+I78</f>
        <v>1000</v>
      </c>
      <c r="I78" s="82">
        <f>I81+I85+I87+I89</f>
        <v>1000</v>
      </c>
      <c r="J78" s="83">
        <f>J79+J81+J85+J87+J89</f>
        <v>0</v>
      </c>
    </row>
    <row r="79" spans="1:10" ht="59.25" customHeight="1">
      <c r="A79" s="102" t="s">
        <v>347</v>
      </c>
      <c r="B79" s="102" t="s">
        <v>12</v>
      </c>
      <c r="C79" s="415" t="s">
        <v>11</v>
      </c>
      <c r="D79" s="373"/>
      <c r="E79" s="102" t="s">
        <v>295</v>
      </c>
      <c r="F79" s="14" t="s">
        <v>348</v>
      </c>
      <c r="G79" s="82">
        <f>'հատված 6'!I122</f>
        <v>0</v>
      </c>
      <c r="H79" s="82">
        <v>0</v>
      </c>
      <c r="I79" s="82">
        <f>I80</f>
        <v>0</v>
      </c>
      <c r="J79" s="83">
        <f>J80</f>
        <v>0</v>
      </c>
    </row>
    <row r="80" spans="1:10" ht="27" customHeight="1">
      <c r="A80" s="5" t="s">
        <v>349</v>
      </c>
      <c r="B80" s="5" t="s">
        <v>12</v>
      </c>
      <c r="C80" s="424" t="s">
        <v>11</v>
      </c>
      <c r="D80" s="379"/>
      <c r="E80" s="5" t="s">
        <v>11</v>
      </c>
      <c r="F80" s="13" t="s">
        <v>350</v>
      </c>
      <c r="G80" s="5"/>
      <c r="H80" s="59">
        <v>0</v>
      </c>
      <c r="I80" s="59">
        <v>0</v>
      </c>
      <c r="J80" s="34">
        <v>0</v>
      </c>
    </row>
    <row r="81" spans="1:10" ht="33" customHeight="1">
      <c r="A81" s="5" t="s">
        <v>351</v>
      </c>
      <c r="B81" s="5" t="s">
        <v>12</v>
      </c>
      <c r="C81" s="424" t="s">
        <v>12</v>
      </c>
      <c r="D81" s="379"/>
      <c r="E81" s="5" t="s">
        <v>295</v>
      </c>
      <c r="F81" s="13" t="s">
        <v>352</v>
      </c>
      <c r="G81" s="5"/>
      <c r="H81" s="59">
        <f>H82</f>
        <v>1000</v>
      </c>
      <c r="I81" s="59">
        <f>I82</f>
        <v>1000</v>
      </c>
      <c r="J81" s="34">
        <f>J82</f>
        <v>0</v>
      </c>
    </row>
    <row r="82" spans="1:10" ht="41.25" customHeight="1">
      <c r="A82" s="5" t="s">
        <v>353</v>
      </c>
      <c r="B82" s="9" t="s">
        <v>12</v>
      </c>
      <c r="C82" s="415" t="s">
        <v>12</v>
      </c>
      <c r="D82" s="425"/>
      <c r="E82" s="9" t="s">
        <v>11</v>
      </c>
      <c r="F82" s="14" t="s">
        <v>1194</v>
      </c>
      <c r="G82" s="9"/>
      <c r="H82" s="98">
        <f>I82+J82</f>
        <v>1000</v>
      </c>
      <c r="I82" s="98">
        <f>I83+I84</f>
        <v>1000</v>
      </c>
      <c r="J82" s="99">
        <f>J83+J84</f>
        <v>0</v>
      </c>
    </row>
    <row r="83" spans="1:10" ht="36.75" customHeight="1">
      <c r="A83" s="5"/>
      <c r="B83" s="5"/>
      <c r="C83" s="426"/>
      <c r="D83" s="427"/>
      <c r="E83" s="5"/>
      <c r="F83" s="13" t="s">
        <v>795</v>
      </c>
      <c r="G83" s="5">
        <v>4239</v>
      </c>
      <c r="H83" s="98">
        <f>I83</f>
        <v>1000</v>
      </c>
      <c r="I83" s="58">
        <v>1000</v>
      </c>
      <c r="J83" s="34">
        <v>0</v>
      </c>
    </row>
    <row r="84" spans="1:10" ht="35.25" customHeight="1">
      <c r="A84" s="5"/>
      <c r="B84" s="5"/>
      <c r="C84" s="15"/>
      <c r="D84" s="16"/>
      <c r="E84" s="5"/>
      <c r="F84" s="123" t="s">
        <v>1192</v>
      </c>
      <c r="G84" s="5">
        <v>5122</v>
      </c>
      <c r="H84" s="98">
        <f>I84+J84</f>
        <v>0</v>
      </c>
      <c r="I84" s="58">
        <v>0</v>
      </c>
      <c r="J84" s="34">
        <v>0</v>
      </c>
    </row>
    <row r="85" spans="1:10" ht="18.75" customHeight="1">
      <c r="A85" s="102" t="s">
        <v>355</v>
      </c>
      <c r="B85" s="102" t="s">
        <v>12</v>
      </c>
      <c r="C85" s="415" t="s">
        <v>13</v>
      </c>
      <c r="D85" s="373"/>
      <c r="E85" s="102" t="s">
        <v>295</v>
      </c>
      <c r="F85" s="14" t="s">
        <v>356</v>
      </c>
      <c r="G85" s="102"/>
      <c r="H85" s="82">
        <f t="shared" ref="H85:H90" si="2">I85+J85</f>
        <v>0</v>
      </c>
      <c r="I85" s="82">
        <f>I86</f>
        <v>0</v>
      </c>
      <c r="J85" s="83">
        <f>J86</f>
        <v>0</v>
      </c>
    </row>
    <row r="86" spans="1:10" ht="28.5" customHeight="1">
      <c r="A86" s="5" t="s">
        <v>357</v>
      </c>
      <c r="B86" s="5" t="s">
        <v>12</v>
      </c>
      <c r="C86" s="424" t="s">
        <v>13</v>
      </c>
      <c r="D86" s="379"/>
      <c r="E86" s="5" t="s">
        <v>11</v>
      </c>
      <c r="F86" s="13" t="s">
        <v>358</v>
      </c>
      <c r="G86" s="5"/>
      <c r="H86" s="98">
        <f t="shared" si="2"/>
        <v>0</v>
      </c>
      <c r="I86" s="59">
        <v>0</v>
      </c>
      <c r="J86" s="34">
        <v>0</v>
      </c>
    </row>
    <row r="87" spans="1:10" ht="33.75" customHeight="1">
      <c r="A87" s="102" t="s">
        <v>359</v>
      </c>
      <c r="B87" s="102" t="s">
        <v>12</v>
      </c>
      <c r="C87" s="415" t="s">
        <v>14</v>
      </c>
      <c r="D87" s="373"/>
      <c r="E87" s="102" t="s">
        <v>295</v>
      </c>
      <c r="F87" s="14" t="s">
        <v>360</v>
      </c>
      <c r="G87" s="102"/>
      <c r="H87" s="82">
        <f t="shared" si="2"/>
        <v>0</v>
      </c>
      <c r="I87" s="82">
        <f>I88</f>
        <v>0</v>
      </c>
      <c r="J87" s="83">
        <f>J88</f>
        <v>0</v>
      </c>
    </row>
    <row r="88" spans="1:10" ht="46.5" customHeight="1">
      <c r="A88" s="5" t="s">
        <v>361</v>
      </c>
      <c r="B88" s="5" t="s">
        <v>12</v>
      </c>
      <c r="C88" s="424" t="s">
        <v>14</v>
      </c>
      <c r="D88" s="379"/>
      <c r="E88" s="5" t="s">
        <v>11</v>
      </c>
      <c r="F88" s="13" t="s">
        <v>360</v>
      </c>
      <c r="G88" s="5"/>
      <c r="H88" s="98">
        <f t="shared" si="2"/>
        <v>0</v>
      </c>
      <c r="I88" s="59">
        <v>0</v>
      </c>
      <c r="J88" s="34">
        <v>0</v>
      </c>
    </row>
    <row r="89" spans="1:10" ht="48.75" customHeight="1">
      <c r="A89" s="102" t="s">
        <v>362</v>
      </c>
      <c r="B89" s="102" t="s">
        <v>12</v>
      </c>
      <c r="C89" s="415" t="s">
        <v>15</v>
      </c>
      <c r="D89" s="373"/>
      <c r="E89" s="102" t="s">
        <v>295</v>
      </c>
      <c r="F89" s="14" t="s">
        <v>363</v>
      </c>
      <c r="G89" s="102"/>
      <c r="H89" s="82">
        <f t="shared" si="2"/>
        <v>0</v>
      </c>
      <c r="I89" s="82">
        <f>I90</f>
        <v>0</v>
      </c>
      <c r="J89" s="83">
        <f>J90</f>
        <v>0</v>
      </c>
    </row>
    <row r="90" spans="1:10" ht="39" customHeight="1">
      <c r="A90" s="5" t="s">
        <v>364</v>
      </c>
      <c r="B90" s="5" t="s">
        <v>12</v>
      </c>
      <c r="C90" s="424" t="s">
        <v>15</v>
      </c>
      <c r="D90" s="379"/>
      <c r="E90" s="5" t="s">
        <v>11</v>
      </c>
      <c r="F90" s="13" t="s">
        <v>365</v>
      </c>
      <c r="G90" s="5"/>
      <c r="H90" s="98">
        <f t="shared" si="2"/>
        <v>0</v>
      </c>
      <c r="I90" s="59">
        <v>0</v>
      </c>
      <c r="J90" s="34">
        <v>0</v>
      </c>
    </row>
    <row r="91" spans="1:10" ht="46.5" customHeight="1">
      <c r="A91" s="5" t="s">
        <v>366</v>
      </c>
      <c r="B91" s="9" t="s">
        <v>13</v>
      </c>
      <c r="C91" s="415" t="s">
        <v>295</v>
      </c>
      <c r="D91" s="425"/>
      <c r="E91" s="9" t="s">
        <v>295</v>
      </c>
      <c r="F91" s="14" t="s">
        <v>367</v>
      </c>
      <c r="G91" s="9"/>
      <c r="H91" s="82">
        <f>I91+J91</f>
        <v>0</v>
      </c>
      <c r="I91" s="82">
        <f>I92+I96+I98+I101+I103+I105+I107</f>
        <v>0</v>
      </c>
      <c r="J91" s="83">
        <f>J92+J96+J98+J101+J103+J105+J107</f>
        <v>0</v>
      </c>
    </row>
    <row r="92" spans="1:10" ht="41.25" customHeight="1">
      <c r="A92" s="5" t="s">
        <v>368</v>
      </c>
      <c r="B92" s="102" t="s">
        <v>13</v>
      </c>
      <c r="C92" s="415" t="s">
        <v>11</v>
      </c>
      <c r="D92" s="373"/>
      <c r="E92" s="102" t="s">
        <v>295</v>
      </c>
      <c r="F92" s="14" t="s">
        <v>369</v>
      </c>
      <c r="G92" s="102"/>
      <c r="H92" s="82">
        <f>I92+J92</f>
        <v>0</v>
      </c>
      <c r="I92" s="82">
        <f>I93+I94+I95</f>
        <v>0</v>
      </c>
      <c r="J92" s="83">
        <f>J93+J95</f>
        <v>0</v>
      </c>
    </row>
    <row r="93" spans="1:10" ht="20.25" customHeight="1">
      <c r="A93" s="5" t="s">
        <v>370</v>
      </c>
      <c r="B93" s="5" t="s">
        <v>13</v>
      </c>
      <c r="C93" s="424" t="s">
        <v>11</v>
      </c>
      <c r="D93" s="379"/>
      <c r="E93" s="5" t="s">
        <v>11</v>
      </c>
      <c r="F93" s="13" t="s">
        <v>371</v>
      </c>
      <c r="G93" s="5"/>
      <c r="H93" s="59">
        <f t="shared" ref="H93:H108" si="3">I93+J93</f>
        <v>0</v>
      </c>
      <c r="I93" s="59">
        <v>0</v>
      </c>
      <c r="J93" s="34">
        <v>0</v>
      </c>
    </row>
    <row r="94" spans="1:10" ht="21.75" customHeight="1">
      <c r="A94" s="5" t="s">
        <v>372</v>
      </c>
      <c r="B94" s="5" t="s">
        <v>13</v>
      </c>
      <c r="C94" s="424" t="s">
        <v>11</v>
      </c>
      <c r="D94" s="379"/>
      <c r="E94" s="5" t="s">
        <v>12</v>
      </c>
      <c r="F94" s="13" t="s">
        <v>373</v>
      </c>
      <c r="G94" s="5"/>
      <c r="H94" s="59">
        <f t="shared" si="3"/>
        <v>0</v>
      </c>
      <c r="I94" s="59">
        <v>0</v>
      </c>
      <c r="J94" s="34">
        <v>0</v>
      </c>
    </row>
    <row r="95" spans="1:10" ht="28.5" customHeight="1">
      <c r="A95" s="5" t="s">
        <v>374</v>
      </c>
      <c r="B95" s="5" t="s">
        <v>13</v>
      </c>
      <c r="C95" s="424" t="s">
        <v>11</v>
      </c>
      <c r="D95" s="379"/>
      <c r="E95" s="5" t="s">
        <v>13</v>
      </c>
      <c r="F95" s="13" t="s">
        <v>375</v>
      </c>
      <c r="G95" s="5"/>
      <c r="H95" s="59">
        <f t="shared" si="3"/>
        <v>0</v>
      </c>
      <c r="I95" s="59">
        <v>0</v>
      </c>
      <c r="J95" s="34">
        <v>0</v>
      </c>
    </row>
    <row r="96" spans="1:10" ht="30.75" customHeight="1">
      <c r="A96" s="5" t="s">
        <v>376</v>
      </c>
      <c r="B96" s="102" t="s">
        <v>13</v>
      </c>
      <c r="C96" s="415" t="s">
        <v>12</v>
      </c>
      <c r="D96" s="373"/>
      <c r="E96" s="102" t="s">
        <v>295</v>
      </c>
      <c r="F96" s="14" t="s">
        <v>377</v>
      </c>
      <c r="G96" s="102"/>
      <c r="H96" s="82">
        <f t="shared" si="3"/>
        <v>0</v>
      </c>
      <c r="I96" s="82">
        <f>I97</f>
        <v>0</v>
      </c>
      <c r="J96" s="83">
        <f>J97</f>
        <v>0</v>
      </c>
    </row>
    <row r="97" spans="1:10" ht="28.5" customHeight="1">
      <c r="A97" s="5" t="s">
        <v>378</v>
      </c>
      <c r="B97" s="5" t="s">
        <v>13</v>
      </c>
      <c r="C97" s="424" t="s">
        <v>12</v>
      </c>
      <c r="D97" s="379"/>
      <c r="E97" s="5" t="s">
        <v>11</v>
      </c>
      <c r="F97" s="13" t="s">
        <v>379</v>
      </c>
      <c r="G97" s="5"/>
      <c r="H97" s="59">
        <f t="shared" si="3"/>
        <v>0</v>
      </c>
      <c r="I97" s="59">
        <v>0</v>
      </c>
      <c r="J97" s="34">
        <v>0</v>
      </c>
    </row>
    <row r="98" spans="1:10" ht="47.25" customHeight="1">
      <c r="A98" s="5" t="s">
        <v>380</v>
      </c>
      <c r="B98" s="102" t="s">
        <v>13</v>
      </c>
      <c r="C98" s="415" t="s">
        <v>13</v>
      </c>
      <c r="D98" s="373"/>
      <c r="E98" s="102" t="s">
        <v>295</v>
      </c>
      <c r="F98" s="14" t="s">
        <v>381</v>
      </c>
      <c r="G98" s="102"/>
      <c r="H98" s="82">
        <f t="shared" si="3"/>
        <v>0</v>
      </c>
      <c r="I98" s="82">
        <f>I99+I100</f>
        <v>0</v>
      </c>
      <c r="J98" s="83">
        <f>J99+J100</f>
        <v>0</v>
      </c>
    </row>
    <row r="99" spans="1:10" ht="39.75" customHeight="1">
      <c r="A99" s="5" t="s">
        <v>382</v>
      </c>
      <c r="B99" s="5" t="s">
        <v>13</v>
      </c>
      <c r="C99" s="424" t="s">
        <v>13</v>
      </c>
      <c r="D99" s="379"/>
      <c r="E99" s="5" t="s">
        <v>11</v>
      </c>
      <c r="F99" s="13" t="s">
        <v>383</v>
      </c>
      <c r="G99" s="5"/>
      <c r="H99" s="59">
        <f t="shared" si="3"/>
        <v>0</v>
      </c>
      <c r="I99" s="59">
        <v>0</v>
      </c>
      <c r="J99" s="34">
        <v>0</v>
      </c>
    </row>
    <row r="100" spans="1:10">
      <c r="A100" s="5" t="s">
        <v>384</v>
      </c>
      <c r="B100" s="5" t="s">
        <v>13</v>
      </c>
      <c r="C100" s="424" t="s">
        <v>13</v>
      </c>
      <c r="D100" s="379"/>
      <c r="E100" s="5" t="s">
        <v>12</v>
      </c>
      <c r="F100" s="13" t="s">
        <v>385</v>
      </c>
      <c r="G100" s="5"/>
      <c r="H100" s="59">
        <f t="shared" si="3"/>
        <v>0</v>
      </c>
      <c r="I100" s="59">
        <v>0</v>
      </c>
      <c r="J100" s="34">
        <v>0</v>
      </c>
    </row>
    <row r="101" spans="1:10" ht="21" customHeight="1">
      <c r="A101" s="102" t="s">
        <v>386</v>
      </c>
      <c r="B101" s="102" t="s">
        <v>13</v>
      </c>
      <c r="C101" s="415" t="s">
        <v>14</v>
      </c>
      <c r="D101" s="373"/>
      <c r="E101" s="102" t="s">
        <v>295</v>
      </c>
      <c r="F101" s="14" t="s">
        <v>387</v>
      </c>
      <c r="G101" s="102"/>
      <c r="H101" s="82">
        <f t="shared" si="3"/>
        <v>0</v>
      </c>
      <c r="I101" s="82">
        <f>I102</f>
        <v>0</v>
      </c>
      <c r="J101" s="83">
        <f>J102</f>
        <v>0</v>
      </c>
    </row>
    <row r="102" spans="1:10" ht="18.75" customHeight="1">
      <c r="A102" s="5" t="s">
        <v>388</v>
      </c>
      <c r="B102" s="5" t="s">
        <v>13</v>
      </c>
      <c r="C102" s="424" t="s">
        <v>14</v>
      </c>
      <c r="D102" s="379"/>
      <c r="E102" s="5" t="s">
        <v>11</v>
      </c>
      <c r="F102" s="13" t="s">
        <v>389</v>
      </c>
      <c r="G102" s="5"/>
      <c r="H102" s="59">
        <f t="shared" si="3"/>
        <v>0</v>
      </c>
      <c r="I102" s="59">
        <v>0</v>
      </c>
      <c r="J102" s="34">
        <v>0</v>
      </c>
    </row>
    <row r="103" spans="1:10" ht="20.25" customHeight="1">
      <c r="A103" s="102" t="s">
        <v>390</v>
      </c>
      <c r="B103" s="102" t="s">
        <v>13</v>
      </c>
      <c r="C103" s="415" t="s">
        <v>15</v>
      </c>
      <c r="D103" s="373"/>
      <c r="E103" s="102" t="s">
        <v>295</v>
      </c>
      <c r="F103" s="14" t="s">
        <v>391</v>
      </c>
      <c r="G103" s="102"/>
      <c r="H103" s="82">
        <f t="shared" si="3"/>
        <v>0</v>
      </c>
      <c r="I103" s="82">
        <f>I104</f>
        <v>0</v>
      </c>
      <c r="J103" s="83">
        <f>J104</f>
        <v>0</v>
      </c>
    </row>
    <row r="104" spans="1:10" ht="31.5" customHeight="1">
      <c r="A104" s="5" t="s">
        <v>392</v>
      </c>
      <c r="B104" s="5" t="s">
        <v>13</v>
      </c>
      <c r="C104" s="424" t="s">
        <v>15</v>
      </c>
      <c r="D104" s="379"/>
      <c r="E104" s="5" t="s">
        <v>11</v>
      </c>
      <c r="F104" s="13" t="s">
        <v>393</v>
      </c>
      <c r="G104" s="5"/>
      <c r="H104" s="59">
        <f t="shared" si="3"/>
        <v>0</v>
      </c>
      <c r="I104" s="59">
        <v>0</v>
      </c>
      <c r="J104" s="34">
        <v>0</v>
      </c>
    </row>
    <row r="105" spans="1:10" ht="52.5" customHeight="1">
      <c r="A105" s="5" t="s">
        <v>394</v>
      </c>
      <c r="B105" s="5" t="s">
        <v>13</v>
      </c>
      <c r="C105" s="424" t="s">
        <v>16</v>
      </c>
      <c r="D105" s="379"/>
      <c r="E105" s="5" t="s">
        <v>295</v>
      </c>
      <c r="F105" s="13" t="s">
        <v>395</v>
      </c>
      <c r="G105" s="5"/>
      <c r="H105" s="59">
        <f t="shared" si="3"/>
        <v>0</v>
      </c>
      <c r="I105" s="59">
        <f>I106</f>
        <v>0</v>
      </c>
      <c r="J105" s="34">
        <f>J106</f>
        <v>0</v>
      </c>
    </row>
    <row r="106" spans="1:10" ht="51.75" customHeight="1">
      <c r="A106" s="5" t="s">
        <v>396</v>
      </c>
      <c r="B106" s="5" t="s">
        <v>13</v>
      </c>
      <c r="C106" s="424" t="s">
        <v>16</v>
      </c>
      <c r="D106" s="379"/>
      <c r="E106" s="5" t="s">
        <v>11</v>
      </c>
      <c r="F106" s="13" t="s">
        <v>397</v>
      </c>
      <c r="G106" s="5"/>
      <c r="H106" s="59">
        <f t="shared" si="3"/>
        <v>0</v>
      </c>
      <c r="I106" s="59">
        <v>0</v>
      </c>
      <c r="J106" s="34">
        <v>0</v>
      </c>
    </row>
    <row r="107" spans="1:10" ht="56.25" customHeight="1">
      <c r="A107" s="102" t="s">
        <v>398</v>
      </c>
      <c r="B107" s="102" t="s">
        <v>13</v>
      </c>
      <c r="C107" s="415" t="s">
        <v>288</v>
      </c>
      <c r="D107" s="373"/>
      <c r="E107" s="102" t="s">
        <v>295</v>
      </c>
      <c r="F107" s="14" t="s">
        <v>399</v>
      </c>
      <c r="G107" s="102"/>
      <c r="H107" s="82">
        <f t="shared" si="3"/>
        <v>0</v>
      </c>
      <c r="I107" s="82">
        <f>I108</f>
        <v>0</v>
      </c>
      <c r="J107" s="83">
        <f>J108</f>
        <v>0</v>
      </c>
    </row>
    <row r="108" spans="1:10" ht="48" customHeight="1">
      <c r="A108" s="5" t="s">
        <v>400</v>
      </c>
      <c r="B108" s="5" t="s">
        <v>13</v>
      </c>
      <c r="C108" s="424" t="s">
        <v>288</v>
      </c>
      <c r="D108" s="379"/>
      <c r="E108" s="5" t="s">
        <v>11</v>
      </c>
      <c r="F108" s="13" t="s">
        <v>401</v>
      </c>
      <c r="G108" s="5"/>
      <c r="H108" s="59">
        <f t="shared" si="3"/>
        <v>0</v>
      </c>
      <c r="I108" s="59">
        <v>0</v>
      </c>
      <c r="J108" s="34">
        <v>0</v>
      </c>
    </row>
    <row r="109" spans="1:10" ht="81.75" customHeight="1">
      <c r="A109" s="9" t="s">
        <v>402</v>
      </c>
      <c r="B109" s="9" t="s">
        <v>14</v>
      </c>
      <c r="C109" s="415" t="s">
        <v>295</v>
      </c>
      <c r="D109" s="425"/>
      <c r="E109" s="9" t="s">
        <v>295</v>
      </c>
      <c r="F109" s="14" t="s">
        <v>403</v>
      </c>
      <c r="G109" s="9"/>
      <c r="H109" s="82">
        <f>I109+J109</f>
        <v>212825.80000000002</v>
      </c>
      <c r="I109" s="82">
        <f>I110+I113+I122+I134+I147+I149+I162+I154</f>
        <v>11400</v>
      </c>
      <c r="J109" s="83">
        <f>J110+J113+J122+J130+J135+J147+J149+J154+J162</f>
        <v>201425.80000000002</v>
      </c>
    </row>
    <row r="110" spans="1:10" ht="76.5" customHeight="1">
      <c r="A110" s="102" t="s">
        <v>404</v>
      </c>
      <c r="B110" s="102" t="s">
        <v>14</v>
      </c>
      <c r="C110" s="415" t="s">
        <v>11</v>
      </c>
      <c r="D110" s="425"/>
      <c r="E110" s="102" t="s">
        <v>295</v>
      </c>
      <c r="F110" s="14" t="s">
        <v>405</v>
      </c>
      <c r="G110" s="102"/>
      <c r="H110" s="82">
        <f>I110+J110</f>
        <v>0</v>
      </c>
      <c r="I110" s="82">
        <v>0</v>
      </c>
      <c r="J110" s="83">
        <v>0</v>
      </c>
    </row>
    <row r="111" spans="1:10" ht="53.25" customHeight="1">
      <c r="A111" s="5" t="s">
        <v>406</v>
      </c>
      <c r="B111" s="5" t="s">
        <v>14</v>
      </c>
      <c r="C111" s="424" t="s">
        <v>11</v>
      </c>
      <c r="D111" s="379"/>
      <c r="E111" s="5" t="s">
        <v>11</v>
      </c>
      <c r="F111" s="13" t="s">
        <v>407</v>
      </c>
      <c r="G111" s="5"/>
      <c r="H111" s="59">
        <f t="shared" ref="H111:H162" si="4">I111+J111</f>
        <v>0</v>
      </c>
      <c r="I111" s="59">
        <v>0</v>
      </c>
      <c r="J111" s="34">
        <v>0</v>
      </c>
    </row>
    <row r="112" spans="1:10" ht="47.25" customHeight="1">
      <c r="A112" s="5" t="s">
        <v>408</v>
      </c>
      <c r="B112" s="5" t="s">
        <v>14</v>
      </c>
      <c r="C112" s="424" t="s">
        <v>11</v>
      </c>
      <c r="D112" s="379"/>
      <c r="E112" s="5" t="s">
        <v>12</v>
      </c>
      <c r="F112" s="13" t="s">
        <v>409</v>
      </c>
      <c r="G112" s="5"/>
      <c r="H112" s="59">
        <f t="shared" si="4"/>
        <v>0</v>
      </c>
      <c r="I112" s="59">
        <v>0</v>
      </c>
      <c r="J112" s="34">
        <v>0</v>
      </c>
    </row>
    <row r="113" spans="1:10" ht="52.5" customHeight="1">
      <c r="A113" s="9" t="s">
        <v>410</v>
      </c>
      <c r="B113" s="9" t="s">
        <v>14</v>
      </c>
      <c r="C113" s="415" t="s">
        <v>12</v>
      </c>
      <c r="D113" s="425"/>
      <c r="E113" s="9" t="s">
        <v>295</v>
      </c>
      <c r="F113" s="14" t="s">
        <v>411</v>
      </c>
      <c r="G113" s="9"/>
      <c r="H113" s="82">
        <f t="shared" si="4"/>
        <v>154187.4</v>
      </c>
      <c r="I113" s="82">
        <f>I114+I116+I117+I118</f>
        <v>10400</v>
      </c>
      <c r="J113" s="83">
        <f>J114+J116+J117+J118</f>
        <v>143787.4</v>
      </c>
    </row>
    <row r="114" spans="1:10" ht="36" customHeight="1">
      <c r="A114" s="5" t="s">
        <v>412</v>
      </c>
      <c r="B114" s="5" t="s">
        <v>14</v>
      </c>
      <c r="C114" s="424" t="s">
        <v>12</v>
      </c>
      <c r="D114" s="379"/>
      <c r="E114" s="5" t="s">
        <v>11</v>
      </c>
      <c r="F114" s="13" t="s">
        <v>413</v>
      </c>
      <c r="G114" s="5"/>
      <c r="H114" s="59">
        <f t="shared" si="4"/>
        <v>10400</v>
      </c>
      <c r="I114" s="59">
        <f>I115</f>
        <v>10400</v>
      </c>
      <c r="J114" s="34">
        <v>0</v>
      </c>
    </row>
    <row r="115" spans="1:10" ht="33.75" customHeight="1">
      <c r="A115" s="5"/>
      <c r="B115" s="5"/>
      <c r="C115" s="424"/>
      <c r="D115" s="379"/>
      <c r="E115" s="5"/>
      <c r="F115" s="13" t="s">
        <v>737</v>
      </c>
      <c r="G115" s="5" t="s">
        <v>736</v>
      </c>
      <c r="H115" s="59">
        <f t="shared" si="4"/>
        <v>10400</v>
      </c>
      <c r="I115" s="59">
        <v>10400</v>
      </c>
      <c r="J115" s="34">
        <v>0</v>
      </c>
    </row>
    <row r="116" spans="1:10" ht="30.75" customHeight="1">
      <c r="A116" s="5" t="s">
        <v>414</v>
      </c>
      <c r="B116" s="5" t="s">
        <v>14</v>
      </c>
      <c r="C116" s="424" t="s">
        <v>12</v>
      </c>
      <c r="D116" s="379"/>
      <c r="E116" s="5" t="s">
        <v>12</v>
      </c>
      <c r="F116" s="13" t="s">
        <v>415</v>
      </c>
      <c r="G116" s="5"/>
      <c r="H116" s="59">
        <f t="shared" si="4"/>
        <v>0</v>
      </c>
      <c r="I116" s="59">
        <v>0</v>
      </c>
      <c r="J116" s="34">
        <v>0</v>
      </c>
    </row>
    <row r="117" spans="1:10" ht="37.5" customHeight="1">
      <c r="A117" s="5" t="s">
        <v>416</v>
      </c>
      <c r="B117" s="5" t="s">
        <v>14</v>
      </c>
      <c r="C117" s="424" t="s">
        <v>12</v>
      </c>
      <c r="D117" s="379"/>
      <c r="E117" s="5" t="s">
        <v>13</v>
      </c>
      <c r="F117" s="13" t="s">
        <v>417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41.25" customHeight="1">
      <c r="A118" s="5" t="s">
        <v>418</v>
      </c>
      <c r="B118" s="5" t="s">
        <v>14</v>
      </c>
      <c r="C118" s="424" t="s">
        <v>12</v>
      </c>
      <c r="D118" s="379"/>
      <c r="E118" s="5" t="s">
        <v>14</v>
      </c>
      <c r="F118" s="13" t="s">
        <v>419</v>
      </c>
      <c r="G118" s="5"/>
      <c r="H118" s="59">
        <f t="shared" si="4"/>
        <v>143787.4</v>
      </c>
      <c r="I118" s="98">
        <v>0</v>
      </c>
      <c r="J118" s="99">
        <f>J119+J120+J121</f>
        <v>143787.4</v>
      </c>
    </row>
    <row r="119" spans="1:10">
      <c r="A119" s="5"/>
      <c r="B119" s="5"/>
      <c r="C119" s="424"/>
      <c r="D119" s="379"/>
      <c r="E119" s="5"/>
      <c r="F119" s="13" t="s">
        <v>1013</v>
      </c>
      <c r="G119" s="5" t="s">
        <v>1012</v>
      </c>
      <c r="H119" s="59">
        <f t="shared" si="4"/>
        <v>141034.4</v>
      </c>
      <c r="I119" s="59">
        <v>0</v>
      </c>
      <c r="J119" s="34">
        <v>141034.4</v>
      </c>
    </row>
    <row r="120" spans="1:10" ht="38.25" customHeight="1">
      <c r="A120" s="5"/>
      <c r="B120" s="5"/>
      <c r="C120" s="426"/>
      <c r="D120" s="427"/>
      <c r="E120" s="5"/>
      <c r="F120" s="13" t="s">
        <v>1195</v>
      </c>
      <c r="G120" s="5">
        <v>5113</v>
      </c>
      <c r="H120" s="59">
        <f t="shared" si="4"/>
        <v>2753</v>
      </c>
      <c r="I120" s="58">
        <v>0</v>
      </c>
      <c r="J120" s="34">
        <v>2753</v>
      </c>
    </row>
    <row r="121" spans="1:10" s="118" customFormat="1" ht="38.25" customHeight="1">
      <c r="A121" s="120"/>
      <c r="B121" s="120"/>
      <c r="C121" s="121"/>
      <c r="D121" s="122"/>
      <c r="E121" s="120"/>
      <c r="F121" s="124" t="s">
        <v>1192</v>
      </c>
      <c r="G121" s="120">
        <v>5122</v>
      </c>
      <c r="H121" s="59">
        <f t="shared" si="4"/>
        <v>0</v>
      </c>
      <c r="I121" s="58">
        <v>0</v>
      </c>
      <c r="J121" s="34">
        <v>0</v>
      </c>
    </row>
    <row r="122" spans="1:10" ht="25.5" customHeight="1">
      <c r="A122" s="102" t="s">
        <v>420</v>
      </c>
      <c r="B122" s="102" t="s">
        <v>14</v>
      </c>
      <c r="C122" s="415" t="s">
        <v>13</v>
      </c>
      <c r="D122" s="425"/>
      <c r="E122" s="102" t="s">
        <v>295</v>
      </c>
      <c r="F122" s="14" t="s">
        <v>421</v>
      </c>
      <c r="G122" s="102"/>
      <c r="H122" s="82">
        <f t="shared" si="4"/>
        <v>23584</v>
      </c>
      <c r="I122" s="82">
        <f>I123+I124</f>
        <v>0</v>
      </c>
      <c r="J122" s="83">
        <f>J123+J124+J126+J127+J128+J129</f>
        <v>23584</v>
      </c>
    </row>
    <row r="123" spans="1:10" ht="29.25" customHeight="1">
      <c r="A123" s="5" t="s">
        <v>422</v>
      </c>
      <c r="B123" s="5" t="s">
        <v>14</v>
      </c>
      <c r="C123" s="424" t="s">
        <v>13</v>
      </c>
      <c r="D123" s="379"/>
      <c r="E123" s="5" t="s">
        <v>11</v>
      </c>
      <c r="F123" s="13" t="s">
        <v>423</v>
      </c>
      <c r="G123" s="5"/>
      <c r="H123" s="59">
        <f t="shared" si="4"/>
        <v>0</v>
      </c>
      <c r="I123" s="59">
        <v>0</v>
      </c>
      <c r="J123" s="34">
        <v>0</v>
      </c>
    </row>
    <row r="124" spans="1:10" ht="30.75" customHeight="1">
      <c r="A124" s="5" t="s">
        <v>424</v>
      </c>
      <c r="B124" s="5" t="s">
        <v>14</v>
      </c>
      <c r="C124" s="424" t="s">
        <v>13</v>
      </c>
      <c r="D124" s="379"/>
      <c r="E124" s="5" t="s">
        <v>12</v>
      </c>
      <c r="F124" s="13" t="s">
        <v>425</v>
      </c>
      <c r="G124" s="5"/>
      <c r="H124" s="59">
        <f t="shared" si="4"/>
        <v>23584</v>
      </c>
      <c r="I124" s="59">
        <f>I125</f>
        <v>0</v>
      </c>
      <c r="J124" s="34">
        <f>J125</f>
        <v>23584</v>
      </c>
    </row>
    <row r="125" spans="1:10" ht="33.75" customHeight="1">
      <c r="A125" s="5"/>
      <c r="B125" s="5"/>
      <c r="C125" s="424"/>
      <c r="D125" s="379"/>
      <c r="E125" s="5"/>
      <c r="F125" s="123" t="s">
        <v>1214</v>
      </c>
      <c r="G125" s="5" t="s">
        <v>1012</v>
      </c>
      <c r="H125" s="59">
        <f t="shared" si="4"/>
        <v>23584</v>
      </c>
      <c r="I125" s="59">
        <v>0</v>
      </c>
      <c r="J125" s="34">
        <v>23584</v>
      </c>
    </row>
    <row r="126" spans="1:10" ht="25.5" customHeight="1">
      <c r="A126" s="5" t="s">
        <v>426</v>
      </c>
      <c r="B126" s="5" t="s">
        <v>14</v>
      </c>
      <c r="C126" s="424" t="s">
        <v>13</v>
      </c>
      <c r="D126" s="379"/>
      <c r="E126" s="5" t="s">
        <v>13</v>
      </c>
      <c r="F126" s="13" t="s">
        <v>427</v>
      </c>
      <c r="G126" s="5"/>
      <c r="H126" s="59">
        <f t="shared" si="4"/>
        <v>0</v>
      </c>
      <c r="I126" s="59">
        <v>0</v>
      </c>
      <c r="J126" s="34">
        <v>0</v>
      </c>
    </row>
    <row r="127" spans="1:10" ht="21.75" customHeight="1">
      <c r="A127" s="5" t="s">
        <v>428</v>
      </c>
      <c r="B127" s="5" t="s">
        <v>14</v>
      </c>
      <c r="C127" s="424" t="s">
        <v>13</v>
      </c>
      <c r="D127" s="379"/>
      <c r="E127" s="5" t="s">
        <v>14</v>
      </c>
      <c r="F127" s="13" t="s">
        <v>429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9.25" customHeight="1">
      <c r="A128" s="5" t="s">
        <v>430</v>
      </c>
      <c r="B128" s="5" t="s">
        <v>14</v>
      </c>
      <c r="C128" s="424" t="s">
        <v>13</v>
      </c>
      <c r="D128" s="379"/>
      <c r="E128" s="5" t="s">
        <v>15</v>
      </c>
      <c r="F128" s="13" t="s">
        <v>431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0.25" customHeight="1">
      <c r="A129" s="5" t="s">
        <v>432</v>
      </c>
      <c r="B129" s="5" t="s">
        <v>14</v>
      </c>
      <c r="C129" s="424" t="s">
        <v>13</v>
      </c>
      <c r="D129" s="379"/>
      <c r="E129" s="5" t="s">
        <v>16</v>
      </c>
      <c r="F129" s="13" t="s">
        <v>433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31.5" customHeight="1">
      <c r="A130" s="102" t="s">
        <v>434</v>
      </c>
      <c r="B130" s="102" t="s">
        <v>14</v>
      </c>
      <c r="C130" s="415" t="s">
        <v>14</v>
      </c>
      <c r="D130" s="425"/>
      <c r="E130" s="102" t="s">
        <v>295</v>
      </c>
      <c r="F130" s="14" t="s">
        <v>435</v>
      </c>
      <c r="G130" s="102"/>
      <c r="H130" s="82">
        <f t="shared" si="4"/>
        <v>0</v>
      </c>
      <c r="I130" s="82">
        <f>I131+I132+I133</f>
        <v>0</v>
      </c>
      <c r="J130" s="83">
        <f>J131+J132+J133</f>
        <v>0</v>
      </c>
    </row>
    <row r="131" spans="1:10" ht="47.25" customHeight="1">
      <c r="A131" s="5" t="s">
        <v>436</v>
      </c>
      <c r="B131" s="5" t="s">
        <v>14</v>
      </c>
      <c r="C131" s="424" t="s">
        <v>14</v>
      </c>
      <c r="D131" s="379"/>
      <c r="E131" s="5" t="s">
        <v>11</v>
      </c>
      <c r="F131" s="13" t="s">
        <v>437</v>
      </c>
      <c r="G131" s="5"/>
      <c r="H131" s="59">
        <f t="shared" si="4"/>
        <v>0</v>
      </c>
      <c r="I131" s="59">
        <v>0</v>
      </c>
      <c r="J131" s="34">
        <v>0</v>
      </c>
    </row>
    <row r="132" spans="1:10" ht="18.75" customHeight="1">
      <c r="A132" s="5" t="s">
        <v>438</v>
      </c>
      <c r="B132" s="5" t="s">
        <v>14</v>
      </c>
      <c r="C132" s="424" t="s">
        <v>14</v>
      </c>
      <c r="D132" s="379"/>
      <c r="E132" s="5" t="s">
        <v>12</v>
      </c>
      <c r="F132" s="13" t="s">
        <v>439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440</v>
      </c>
      <c r="B133" s="5" t="s">
        <v>14</v>
      </c>
      <c r="C133" s="424" t="s">
        <v>14</v>
      </c>
      <c r="D133" s="379"/>
      <c r="E133" s="5" t="s">
        <v>13</v>
      </c>
      <c r="F133" s="13" t="s">
        <v>441</v>
      </c>
      <c r="G133" s="5"/>
      <c r="H133" s="59">
        <f t="shared" si="4"/>
        <v>0</v>
      </c>
      <c r="I133" s="59">
        <v>0</v>
      </c>
      <c r="J133" s="34">
        <v>0</v>
      </c>
    </row>
    <row r="134" spans="1:10">
      <c r="A134" s="9" t="s">
        <v>442</v>
      </c>
      <c r="B134" s="9" t="s">
        <v>14</v>
      </c>
      <c r="C134" s="415" t="s">
        <v>15</v>
      </c>
      <c r="D134" s="425"/>
      <c r="E134" s="9" t="s">
        <v>295</v>
      </c>
      <c r="F134" s="14" t="s">
        <v>443</v>
      </c>
      <c r="G134" s="9"/>
      <c r="H134" s="82">
        <f t="shared" si="4"/>
        <v>101930</v>
      </c>
      <c r="I134" s="82">
        <f>I135+I141+I143+I144+I145+I146</f>
        <v>1000</v>
      </c>
      <c r="J134" s="83">
        <f>J135+J143+J144+J145+J146</f>
        <v>100930</v>
      </c>
    </row>
    <row r="135" spans="1:10" ht="31.5" customHeight="1">
      <c r="A135" s="5" t="s">
        <v>444</v>
      </c>
      <c r="B135" s="5" t="s">
        <v>14</v>
      </c>
      <c r="C135" s="424" t="s">
        <v>15</v>
      </c>
      <c r="D135" s="379"/>
      <c r="E135" s="5" t="s">
        <v>11</v>
      </c>
      <c r="F135" s="13" t="s">
        <v>445</v>
      </c>
      <c r="G135" s="5"/>
      <c r="H135" s="59">
        <f t="shared" si="4"/>
        <v>101930</v>
      </c>
      <c r="I135" s="59">
        <f>I136+I137+I138+I139</f>
        <v>1000</v>
      </c>
      <c r="J135" s="34">
        <f>J140+J141+J142</f>
        <v>100930</v>
      </c>
    </row>
    <row r="136" spans="1:10" ht="43.5" customHeight="1">
      <c r="A136" s="5"/>
      <c r="B136" s="5"/>
      <c r="C136" s="424"/>
      <c r="D136" s="379"/>
      <c r="E136" s="5"/>
      <c r="F136" s="13" t="s">
        <v>795</v>
      </c>
      <c r="G136" s="5" t="s">
        <v>796</v>
      </c>
      <c r="H136" s="59">
        <f t="shared" si="4"/>
        <v>0</v>
      </c>
      <c r="I136" s="59">
        <v>0</v>
      </c>
      <c r="J136" s="34">
        <v>0</v>
      </c>
    </row>
    <row r="137" spans="1:10" ht="42" customHeight="1">
      <c r="A137" s="5"/>
      <c r="B137" s="5"/>
      <c r="C137" s="424"/>
      <c r="D137" s="379"/>
      <c r="E137" s="5"/>
      <c r="F137" s="13" t="s">
        <v>804</v>
      </c>
      <c r="G137" s="5" t="s">
        <v>803</v>
      </c>
      <c r="H137" s="59">
        <f t="shared" si="4"/>
        <v>0</v>
      </c>
      <c r="I137" s="59">
        <v>0</v>
      </c>
      <c r="J137" s="34">
        <v>0</v>
      </c>
    </row>
    <row r="138" spans="1:10" ht="23.25" customHeight="1">
      <c r="A138" s="5"/>
      <c r="B138" s="5"/>
      <c r="C138" s="424"/>
      <c r="D138" s="379"/>
      <c r="E138" s="5"/>
      <c r="F138" s="13" t="s">
        <v>822</v>
      </c>
      <c r="G138" s="5" t="s">
        <v>821</v>
      </c>
      <c r="H138" s="59">
        <f t="shared" si="4"/>
        <v>0</v>
      </c>
      <c r="I138" s="59">
        <v>0</v>
      </c>
      <c r="J138" s="34">
        <v>0</v>
      </c>
    </row>
    <row r="139" spans="1:10" ht="26.25" customHeight="1">
      <c r="A139" s="5"/>
      <c r="B139" s="5"/>
      <c r="C139" s="424"/>
      <c r="D139" s="379"/>
      <c r="E139" s="5"/>
      <c r="F139" s="13" t="s">
        <v>824</v>
      </c>
      <c r="G139" s="5" t="s">
        <v>825</v>
      </c>
      <c r="H139" s="59">
        <f t="shared" si="4"/>
        <v>1000</v>
      </c>
      <c r="I139" s="59">
        <v>1000</v>
      </c>
      <c r="J139" s="34">
        <v>0</v>
      </c>
    </row>
    <row r="140" spans="1:10" ht="24" customHeight="1">
      <c r="A140" s="5"/>
      <c r="B140" s="5"/>
      <c r="C140" s="15"/>
      <c r="D140" s="17"/>
      <c r="E140" s="5"/>
      <c r="F140" s="123" t="s">
        <v>1214</v>
      </c>
      <c r="G140" s="5">
        <v>5112</v>
      </c>
      <c r="H140" s="59">
        <f t="shared" si="4"/>
        <v>0</v>
      </c>
      <c r="I140" s="58">
        <v>0</v>
      </c>
      <c r="J140" s="34">
        <v>0</v>
      </c>
    </row>
    <row r="141" spans="1:10" ht="33.75" customHeight="1">
      <c r="A141" s="5"/>
      <c r="B141" s="5"/>
      <c r="C141" s="426"/>
      <c r="D141" s="427"/>
      <c r="E141" s="5"/>
      <c r="F141" s="123" t="s">
        <v>1195</v>
      </c>
      <c r="G141" s="5">
        <v>5113</v>
      </c>
      <c r="H141" s="59">
        <f t="shared" si="4"/>
        <v>99950</v>
      </c>
      <c r="I141" s="58">
        <v>0</v>
      </c>
      <c r="J141" s="34">
        <v>99950</v>
      </c>
    </row>
    <row r="142" spans="1:10" s="168" customFormat="1" ht="33.75" customHeight="1">
      <c r="A142" s="169"/>
      <c r="B142" s="169"/>
      <c r="C142" s="170"/>
      <c r="D142" s="171"/>
      <c r="E142" s="169"/>
      <c r="F142" s="172" t="s">
        <v>1218</v>
      </c>
      <c r="G142" s="169">
        <v>5134</v>
      </c>
      <c r="H142" s="59">
        <f t="shared" si="4"/>
        <v>980</v>
      </c>
      <c r="I142" s="58">
        <v>0</v>
      </c>
      <c r="J142" s="34">
        <v>980</v>
      </c>
    </row>
    <row r="143" spans="1:10" ht="36" customHeight="1">
      <c r="A143" s="5" t="s">
        <v>446</v>
      </c>
      <c r="B143" s="5" t="s">
        <v>14</v>
      </c>
      <c r="C143" s="424" t="s">
        <v>15</v>
      </c>
      <c r="D143" s="379"/>
      <c r="E143" s="5" t="s">
        <v>12</v>
      </c>
      <c r="F143" s="13" t="s">
        <v>447</v>
      </c>
      <c r="G143" s="5"/>
      <c r="H143" s="59">
        <f t="shared" si="4"/>
        <v>0</v>
      </c>
      <c r="I143" s="59">
        <v>0</v>
      </c>
      <c r="J143" s="34">
        <v>0</v>
      </c>
    </row>
    <row r="144" spans="1:10" ht="29.25" customHeight="1">
      <c r="A144" s="5" t="s">
        <v>448</v>
      </c>
      <c r="B144" s="5" t="s">
        <v>14</v>
      </c>
      <c r="C144" s="424" t="s">
        <v>15</v>
      </c>
      <c r="D144" s="379"/>
      <c r="E144" s="5" t="s">
        <v>13</v>
      </c>
      <c r="F144" s="13" t="s">
        <v>449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30" customHeight="1">
      <c r="A145" s="5" t="s">
        <v>450</v>
      </c>
      <c r="B145" s="5" t="s">
        <v>14</v>
      </c>
      <c r="C145" s="424" t="s">
        <v>15</v>
      </c>
      <c r="D145" s="379"/>
      <c r="E145" s="5" t="s">
        <v>14</v>
      </c>
      <c r="F145" s="13" t="s">
        <v>451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24.75" customHeight="1">
      <c r="A146" s="5" t="s">
        <v>452</v>
      </c>
      <c r="B146" s="5" t="s">
        <v>14</v>
      </c>
      <c r="C146" s="424" t="s">
        <v>15</v>
      </c>
      <c r="D146" s="379"/>
      <c r="E146" s="5" t="s">
        <v>15</v>
      </c>
      <c r="F146" s="13" t="s">
        <v>453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8.5" customHeight="1">
      <c r="A147" s="102" t="s">
        <v>454</v>
      </c>
      <c r="B147" s="102" t="s">
        <v>14</v>
      </c>
      <c r="C147" s="415" t="s">
        <v>16</v>
      </c>
      <c r="D147" s="425"/>
      <c r="E147" s="102" t="s">
        <v>295</v>
      </c>
      <c r="F147" s="14" t="s">
        <v>455</v>
      </c>
      <c r="G147" s="102"/>
      <c r="H147" s="82">
        <f t="shared" si="4"/>
        <v>0</v>
      </c>
      <c r="I147" s="82">
        <v>0</v>
      </c>
      <c r="J147" s="83">
        <v>0</v>
      </c>
    </row>
    <row r="148" spans="1:10">
      <c r="A148" s="5" t="s">
        <v>456</v>
      </c>
      <c r="B148" s="5" t="s">
        <v>14</v>
      </c>
      <c r="C148" s="424" t="s">
        <v>16</v>
      </c>
      <c r="D148" s="379"/>
      <c r="E148" s="5" t="s">
        <v>11</v>
      </c>
      <c r="F148" s="13" t="s">
        <v>457</v>
      </c>
      <c r="G148" s="5"/>
      <c r="H148" s="59">
        <f t="shared" si="4"/>
        <v>0</v>
      </c>
      <c r="I148" s="59">
        <v>0</v>
      </c>
      <c r="J148" s="34">
        <v>0</v>
      </c>
    </row>
    <row r="149" spans="1:10">
      <c r="A149" s="5" t="s">
        <v>458</v>
      </c>
      <c r="B149" s="5" t="s">
        <v>14</v>
      </c>
      <c r="C149" s="424" t="s">
        <v>288</v>
      </c>
      <c r="D149" s="428"/>
      <c r="E149" s="5" t="s">
        <v>295</v>
      </c>
      <c r="F149" s="13" t="s">
        <v>459</v>
      </c>
      <c r="G149" s="5"/>
      <c r="H149" s="59">
        <f t="shared" si="4"/>
        <v>0</v>
      </c>
      <c r="I149" s="59">
        <v>0</v>
      </c>
      <c r="J149" s="34">
        <v>0</v>
      </c>
    </row>
    <row r="150" spans="1:10" ht="29.25" customHeight="1">
      <c r="A150" s="5" t="s">
        <v>460</v>
      </c>
      <c r="B150" s="5" t="s">
        <v>14</v>
      </c>
      <c r="C150" s="424" t="s">
        <v>288</v>
      </c>
      <c r="D150" s="379"/>
      <c r="E150" s="5" t="s">
        <v>11</v>
      </c>
      <c r="F150" s="13" t="s">
        <v>461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30" customHeight="1">
      <c r="A151" s="5" t="s">
        <v>462</v>
      </c>
      <c r="B151" s="5" t="s">
        <v>14</v>
      </c>
      <c r="C151" s="424" t="s">
        <v>288</v>
      </c>
      <c r="D151" s="379"/>
      <c r="E151" s="5" t="s">
        <v>12</v>
      </c>
      <c r="F151" s="13" t="s">
        <v>463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24" customHeight="1">
      <c r="A152" s="5" t="s">
        <v>464</v>
      </c>
      <c r="B152" s="5" t="s">
        <v>14</v>
      </c>
      <c r="C152" s="424" t="s">
        <v>288</v>
      </c>
      <c r="D152" s="379"/>
      <c r="E152" s="5" t="s">
        <v>13</v>
      </c>
      <c r="F152" s="13" t="s">
        <v>465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3.25" customHeight="1">
      <c r="A153" s="5" t="s">
        <v>466</v>
      </c>
      <c r="B153" s="5" t="s">
        <v>14</v>
      </c>
      <c r="C153" s="424" t="s">
        <v>288</v>
      </c>
      <c r="D153" s="379"/>
      <c r="E153" s="5" t="s">
        <v>14</v>
      </c>
      <c r="F153" s="13" t="s">
        <v>467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31.5" customHeight="1">
      <c r="A154" s="102" t="s">
        <v>468</v>
      </c>
      <c r="B154" s="102" t="s">
        <v>14</v>
      </c>
      <c r="C154" s="415" t="s">
        <v>289</v>
      </c>
      <c r="D154" s="425"/>
      <c r="E154" s="102" t="s">
        <v>295</v>
      </c>
      <c r="F154" s="14" t="s">
        <v>469</v>
      </c>
      <c r="G154" s="102"/>
      <c r="H154" s="82">
        <f t="shared" si="4"/>
        <v>0</v>
      </c>
      <c r="I154" s="82">
        <v>0</v>
      </c>
      <c r="J154" s="83">
        <v>0</v>
      </c>
    </row>
    <row r="155" spans="1:10" ht="59.25" customHeight="1">
      <c r="A155" s="5" t="s">
        <v>470</v>
      </c>
      <c r="B155" s="5" t="s">
        <v>14</v>
      </c>
      <c r="C155" s="424" t="s">
        <v>289</v>
      </c>
      <c r="D155" s="379"/>
      <c r="E155" s="5" t="s">
        <v>11</v>
      </c>
      <c r="F155" s="13" t="s">
        <v>471</v>
      </c>
      <c r="G155" s="5"/>
      <c r="H155" s="59">
        <f t="shared" si="4"/>
        <v>0</v>
      </c>
      <c r="I155" s="59">
        <v>0</v>
      </c>
      <c r="J155" s="34">
        <v>0</v>
      </c>
    </row>
    <row r="156" spans="1:10" ht="63.75" customHeight="1">
      <c r="A156" s="5" t="s">
        <v>472</v>
      </c>
      <c r="B156" s="5" t="s">
        <v>14</v>
      </c>
      <c r="C156" s="424" t="s">
        <v>289</v>
      </c>
      <c r="D156" s="379"/>
      <c r="E156" s="5" t="s">
        <v>12</v>
      </c>
      <c r="F156" s="13" t="s">
        <v>473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6.75" customHeight="1">
      <c r="A157" s="5" t="s">
        <v>474</v>
      </c>
      <c r="B157" s="5" t="s">
        <v>14</v>
      </c>
      <c r="C157" s="424" t="s">
        <v>289</v>
      </c>
      <c r="D157" s="379"/>
      <c r="E157" s="5" t="s">
        <v>13</v>
      </c>
      <c r="F157" s="13" t="s">
        <v>475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54" customHeight="1">
      <c r="A158" s="5" t="s">
        <v>476</v>
      </c>
      <c r="B158" s="5" t="s">
        <v>14</v>
      </c>
      <c r="C158" s="424" t="s">
        <v>289</v>
      </c>
      <c r="D158" s="379"/>
      <c r="E158" s="5" t="s">
        <v>14</v>
      </c>
      <c r="F158" s="13" t="s">
        <v>477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68.25" customHeight="1">
      <c r="A159" s="5" t="s">
        <v>478</v>
      </c>
      <c r="B159" s="5" t="s">
        <v>14</v>
      </c>
      <c r="C159" s="424" t="s">
        <v>289</v>
      </c>
      <c r="D159" s="379"/>
      <c r="E159" s="5" t="s">
        <v>15</v>
      </c>
      <c r="F159" s="13" t="s">
        <v>479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36" customHeight="1">
      <c r="A160" s="5" t="s">
        <v>480</v>
      </c>
      <c r="B160" s="5" t="s">
        <v>14</v>
      </c>
      <c r="C160" s="424" t="s">
        <v>289</v>
      </c>
      <c r="D160" s="379"/>
      <c r="E160" s="5" t="s">
        <v>16</v>
      </c>
      <c r="F160" s="13" t="s">
        <v>481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45" customHeight="1">
      <c r="A161" s="5" t="s">
        <v>482</v>
      </c>
      <c r="B161" s="5" t="s">
        <v>14</v>
      </c>
      <c r="C161" s="424" t="s">
        <v>289</v>
      </c>
      <c r="D161" s="379"/>
      <c r="E161" s="5" t="s">
        <v>288</v>
      </c>
      <c r="F161" s="13" t="s">
        <v>483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62.25" customHeight="1">
      <c r="A162" s="9" t="s">
        <v>484</v>
      </c>
      <c r="B162" s="9" t="s">
        <v>14</v>
      </c>
      <c r="C162" s="415" t="s">
        <v>485</v>
      </c>
      <c r="D162" s="425"/>
      <c r="E162" s="9" t="s">
        <v>295</v>
      </c>
      <c r="F162" s="103" t="s">
        <v>486</v>
      </c>
      <c r="G162" s="103"/>
      <c r="H162" s="82">
        <f t="shared" si="4"/>
        <v>-66875.600000000006</v>
      </c>
      <c r="I162" s="82">
        <f>I163</f>
        <v>0</v>
      </c>
      <c r="J162" s="83">
        <f>J163</f>
        <v>-66875.600000000006</v>
      </c>
    </row>
    <row r="163" spans="1:10" ht="49.5" customHeight="1">
      <c r="A163" s="5" t="s">
        <v>487</v>
      </c>
      <c r="B163" s="5" t="s">
        <v>14</v>
      </c>
      <c r="C163" s="424" t="s">
        <v>485</v>
      </c>
      <c r="D163" s="379"/>
      <c r="E163" s="5" t="s">
        <v>11</v>
      </c>
      <c r="F163" s="13" t="s">
        <v>488</v>
      </c>
      <c r="G163" s="5"/>
      <c r="H163" s="59">
        <f>I163+J163</f>
        <v>-66875.600000000006</v>
      </c>
      <c r="I163" s="59">
        <v>0</v>
      </c>
      <c r="J163" s="34">
        <v>-66875.600000000006</v>
      </c>
    </row>
    <row r="164" spans="1:10" ht="46.5" customHeight="1">
      <c r="A164" s="9" t="s">
        <v>489</v>
      </c>
      <c r="B164" s="9" t="s">
        <v>15</v>
      </c>
      <c r="C164" s="415" t="s">
        <v>295</v>
      </c>
      <c r="D164" s="425"/>
      <c r="E164" s="9" t="s">
        <v>295</v>
      </c>
      <c r="F164" s="14" t="s">
        <v>490</v>
      </c>
      <c r="G164" s="9"/>
      <c r="H164" s="82">
        <f t="shared" ref="H164:H172" si="5">I164+J164</f>
        <v>0</v>
      </c>
      <c r="I164" s="82">
        <f>I165+I172+I174+I176+I178+I180</f>
        <v>0</v>
      </c>
      <c r="J164" s="83">
        <f>J165</f>
        <v>0</v>
      </c>
    </row>
    <row r="165" spans="1:10" ht="38.25" customHeight="1">
      <c r="A165" s="102" t="s">
        <v>491</v>
      </c>
      <c r="B165" s="102" t="s">
        <v>15</v>
      </c>
      <c r="C165" s="415" t="s">
        <v>11</v>
      </c>
      <c r="D165" s="373"/>
      <c r="E165" s="102" t="s">
        <v>295</v>
      </c>
      <c r="F165" s="104" t="s">
        <v>492</v>
      </c>
      <c r="G165" s="102"/>
      <c r="H165" s="82">
        <f t="shared" si="5"/>
        <v>0</v>
      </c>
      <c r="I165" s="82">
        <f>I175</f>
        <v>0</v>
      </c>
      <c r="J165" s="83">
        <f>J166</f>
        <v>0</v>
      </c>
    </row>
    <row r="166" spans="1:10">
      <c r="A166" s="5" t="s">
        <v>493</v>
      </c>
      <c r="B166" s="5" t="s">
        <v>15</v>
      </c>
      <c r="C166" s="424" t="s">
        <v>11</v>
      </c>
      <c r="D166" s="379"/>
      <c r="E166" s="5" t="s">
        <v>11</v>
      </c>
      <c r="F166" s="13" t="s">
        <v>494</v>
      </c>
      <c r="G166" s="5"/>
      <c r="H166" s="59">
        <f t="shared" si="5"/>
        <v>0</v>
      </c>
      <c r="I166" s="59">
        <f>I167+I169+I170+I171+I168</f>
        <v>0</v>
      </c>
      <c r="J166" s="34">
        <f>J167+J168+J169+J170+J171</f>
        <v>0</v>
      </c>
    </row>
    <row r="167" spans="1:10">
      <c r="A167" s="5"/>
      <c r="B167" s="5"/>
      <c r="C167" s="424"/>
      <c r="D167" s="379"/>
      <c r="E167" s="5"/>
      <c r="F167" s="13" t="s">
        <v>758</v>
      </c>
      <c r="G167" s="5" t="s">
        <v>757</v>
      </c>
      <c r="H167" s="59">
        <f t="shared" si="5"/>
        <v>0</v>
      </c>
      <c r="I167" s="59">
        <v>0</v>
      </c>
      <c r="J167" s="34">
        <v>0</v>
      </c>
    </row>
    <row r="168" spans="1:10">
      <c r="A168" s="5"/>
      <c r="B168" s="5"/>
      <c r="C168" s="424"/>
      <c r="D168" s="379"/>
      <c r="E168" s="5"/>
      <c r="F168" s="13" t="s">
        <v>760</v>
      </c>
      <c r="G168" s="5" t="s">
        <v>759</v>
      </c>
      <c r="H168" s="59">
        <f t="shared" si="5"/>
        <v>0</v>
      </c>
      <c r="I168" s="59">
        <v>0</v>
      </c>
      <c r="J168" s="34">
        <v>0</v>
      </c>
    </row>
    <row r="169" spans="1:10" ht="30">
      <c r="A169" s="5"/>
      <c r="B169" s="5"/>
      <c r="C169" s="424"/>
      <c r="D169" s="379"/>
      <c r="E169" s="5"/>
      <c r="F169" s="13" t="s">
        <v>795</v>
      </c>
      <c r="G169" s="5" t="s">
        <v>796</v>
      </c>
      <c r="H169" s="59">
        <f t="shared" si="5"/>
        <v>0</v>
      </c>
      <c r="I169" s="59">
        <v>0</v>
      </c>
      <c r="J169" s="34">
        <v>0</v>
      </c>
    </row>
    <row r="170" spans="1:10">
      <c r="A170" s="5"/>
      <c r="B170" s="5"/>
      <c r="C170" s="424"/>
      <c r="D170" s="379"/>
      <c r="E170" s="5"/>
      <c r="F170" s="13" t="s">
        <v>816</v>
      </c>
      <c r="G170" s="5" t="s">
        <v>815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24"/>
      <c r="D171" s="379"/>
      <c r="E171" s="5"/>
      <c r="F171" s="13" t="s">
        <v>824</v>
      </c>
      <c r="G171" s="5" t="s">
        <v>825</v>
      </c>
      <c r="H171" s="59">
        <f t="shared" si="5"/>
        <v>0</v>
      </c>
      <c r="I171" s="59">
        <v>0</v>
      </c>
      <c r="J171" s="34">
        <v>0</v>
      </c>
    </row>
    <row r="172" spans="1:10">
      <c r="A172" s="102" t="s">
        <v>495</v>
      </c>
      <c r="B172" s="102" t="s">
        <v>15</v>
      </c>
      <c r="C172" s="415" t="s">
        <v>12</v>
      </c>
      <c r="D172" s="373"/>
      <c r="E172" s="102" t="s">
        <v>295</v>
      </c>
      <c r="F172" s="14" t="s">
        <v>496</v>
      </c>
      <c r="G172" s="102"/>
      <c r="H172" s="82">
        <f t="shared" si="5"/>
        <v>0</v>
      </c>
      <c r="I172" s="82">
        <f>I173</f>
        <v>0</v>
      </c>
      <c r="J172" s="83">
        <f>J173</f>
        <v>0</v>
      </c>
    </row>
    <row r="173" spans="1:10">
      <c r="A173" s="5" t="s">
        <v>497</v>
      </c>
      <c r="B173" s="5" t="s">
        <v>15</v>
      </c>
      <c r="C173" s="424" t="s">
        <v>12</v>
      </c>
      <c r="D173" s="379"/>
      <c r="E173" s="5" t="s">
        <v>11</v>
      </c>
      <c r="F173" s="13" t="s">
        <v>498</v>
      </c>
      <c r="G173" s="5"/>
      <c r="H173" s="59">
        <f t="shared" ref="H173:H181" si="6">I173+J173</f>
        <v>0</v>
      </c>
      <c r="I173" s="59">
        <v>0</v>
      </c>
      <c r="J173" s="34">
        <v>0</v>
      </c>
    </row>
    <row r="174" spans="1:10" ht="30">
      <c r="A174" s="102" t="s">
        <v>499</v>
      </c>
      <c r="B174" s="102" t="s">
        <v>15</v>
      </c>
      <c r="C174" s="415" t="s">
        <v>13</v>
      </c>
      <c r="D174" s="373"/>
      <c r="E174" s="102" t="s">
        <v>295</v>
      </c>
      <c r="F174" s="14" t="s">
        <v>500</v>
      </c>
      <c r="G174" s="102"/>
      <c r="H174" s="82">
        <f t="shared" si="6"/>
        <v>0</v>
      </c>
      <c r="I174" s="82">
        <f>I175</f>
        <v>0</v>
      </c>
      <c r="J174" s="83">
        <f>J175</f>
        <v>0</v>
      </c>
    </row>
    <row r="175" spans="1:10" ht="30">
      <c r="A175" s="5" t="s">
        <v>501</v>
      </c>
      <c r="B175" s="5" t="s">
        <v>15</v>
      </c>
      <c r="C175" s="424" t="s">
        <v>13</v>
      </c>
      <c r="D175" s="379"/>
      <c r="E175" s="5" t="s">
        <v>11</v>
      </c>
      <c r="F175" s="13" t="s">
        <v>502</v>
      </c>
      <c r="G175" s="5"/>
      <c r="H175" s="59">
        <f t="shared" si="6"/>
        <v>0</v>
      </c>
      <c r="I175" s="59">
        <v>0</v>
      </c>
      <c r="J175" s="34">
        <v>0</v>
      </c>
    </row>
    <row r="176" spans="1:10" ht="45">
      <c r="A176" s="102" t="s">
        <v>503</v>
      </c>
      <c r="B176" s="102" t="s">
        <v>15</v>
      </c>
      <c r="C176" s="415" t="s">
        <v>14</v>
      </c>
      <c r="D176" s="373"/>
      <c r="E176" s="102" t="s">
        <v>295</v>
      </c>
      <c r="F176" s="14" t="s">
        <v>504</v>
      </c>
      <c r="G176" s="102"/>
      <c r="H176" s="82">
        <f t="shared" si="6"/>
        <v>0</v>
      </c>
      <c r="I176" s="82">
        <f>I177</f>
        <v>0</v>
      </c>
      <c r="J176" s="83">
        <f>J177</f>
        <v>0</v>
      </c>
    </row>
    <row r="177" spans="1:10" ht="30">
      <c r="A177" s="5" t="s">
        <v>505</v>
      </c>
      <c r="B177" s="5" t="s">
        <v>15</v>
      </c>
      <c r="C177" s="424" t="s">
        <v>14</v>
      </c>
      <c r="D177" s="379"/>
      <c r="E177" s="5" t="s">
        <v>11</v>
      </c>
      <c r="F177" s="13" t="s">
        <v>506</v>
      </c>
      <c r="G177" s="5"/>
      <c r="H177" s="59">
        <f t="shared" si="6"/>
        <v>0</v>
      </c>
      <c r="I177" s="59">
        <v>0</v>
      </c>
      <c r="J177" s="34">
        <v>0</v>
      </c>
    </row>
    <row r="178" spans="1:10" ht="60">
      <c r="A178" s="102" t="s">
        <v>507</v>
      </c>
      <c r="B178" s="102" t="s">
        <v>15</v>
      </c>
      <c r="C178" s="415" t="s">
        <v>15</v>
      </c>
      <c r="D178" s="373"/>
      <c r="E178" s="102" t="s">
        <v>295</v>
      </c>
      <c r="F178" s="14" t="s">
        <v>508</v>
      </c>
      <c r="G178" s="102"/>
      <c r="H178" s="82">
        <f t="shared" si="6"/>
        <v>0</v>
      </c>
      <c r="I178" s="82">
        <f>I179</f>
        <v>0</v>
      </c>
      <c r="J178" s="83">
        <f>J179</f>
        <v>0</v>
      </c>
    </row>
    <row r="179" spans="1:10" ht="45">
      <c r="A179" s="5" t="s">
        <v>509</v>
      </c>
      <c r="B179" s="5" t="s">
        <v>15</v>
      </c>
      <c r="C179" s="424" t="s">
        <v>15</v>
      </c>
      <c r="D179" s="379"/>
      <c r="E179" s="5" t="s">
        <v>11</v>
      </c>
      <c r="F179" s="13" t="s">
        <v>510</v>
      </c>
      <c r="G179" s="5"/>
      <c r="H179" s="59">
        <f t="shared" si="6"/>
        <v>0</v>
      </c>
      <c r="I179" s="59">
        <v>0</v>
      </c>
      <c r="J179" s="34">
        <v>0</v>
      </c>
    </row>
    <row r="180" spans="1:10" ht="45">
      <c r="A180" s="102" t="s">
        <v>511</v>
      </c>
      <c r="B180" s="102" t="s">
        <v>15</v>
      </c>
      <c r="C180" s="415" t="s">
        <v>16</v>
      </c>
      <c r="D180" s="373"/>
      <c r="E180" s="102" t="s">
        <v>295</v>
      </c>
      <c r="F180" s="14" t="s">
        <v>512</v>
      </c>
      <c r="G180" s="102"/>
      <c r="H180" s="82">
        <f t="shared" si="6"/>
        <v>0</v>
      </c>
      <c r="I180" s="82">
        <f>I181</f>
        <v>0</v>
      </c>
      <c r="J180" s="83">
        <f>J181</f>
        <v>0</v>
      </c>
    </row>
    <row r="181" spans="1:10" ht="30">
      <c r="A181" s="5" t="s">
        <v>513</v>
      </c>
      <c r="B181" s="5" t="s">
        <v>15</v>
      </c>
      <c r="C181" s="424" t="s">
        <v>16</v>
      </c>
      <c r="D181" s="379"/>
      <c r="E181" s="5" t="s">
        <v>11</v>
      </c>
      <c r="F181" s="13" t="s">
        <v>514</v>
      </c>
      <c r="G181" s="5"/>
      <c r="H181" s="59">
        <f t="shared" si="6"/>
        <v>0</v>
      </c>
      <c r="I181" s="59">
        <v>0</v>
      </c>
      <c r="J181" s="34">
        <v>0</v>
      </c>
    </row>
    <row r="182" spans="1:10" ht="90">
      <c r="A182" s="9" t="s">
        <v>515</v>
      </c>
      <c r="B182" s="9" t="s">
        <v>16</v>
      </c>
      <c r="C182" s="415" t="s">
        <v>295</v>
      </c>
      <c r="D182" s="425"/>
      <c r="E182" s="9" t="s">
        <v>295</v>
      </c>
      <c r="F182" s="14" t="s">
        <v>516</v>
      </c>
      <c r="G182" s="9"/>
      <c r="H182" s="82">
        <f>I182+J182</f>
        <v>474768</v>
      </c>
      <c r="I182" s="82">
        <f>I183+I185+I187+I190+I198+I200</f>
        <v>368477</v>
      </c>
      <c r="J182" s="83">
        <f>J183+J185+J187+J190+J198+J200</f>
        <v>106291</v>
      </c>
    </row>
    <row r="183" spans="1:10" ht="30">
      <c r="A183" s="119" t="s">
        <v>517</v>
      </c>
      <c r="B183" s="119" t="s">
        <v>16</v>
      </c>
      <c r="C183" s="415" t="s">
        <v>11</v>
      </c>
      <c r="D183" s="373"/>
      <c r="E183" s="119" t="s">
        <v>295</v>
      </c>
      <c r="F183" s="14" t="s">
        <v>518</v>
      </c>
      <c r="G183" s="119"/>
      <c r="H183" s="82">
        <f>I183+J183</f>
        <v>0</v>
      </c>
      <c r="I183" s="82">
        <f>I184</f>
        <v>0</v>
      </c>
      <c r="J183" s="83">
        <f>J184</f>
        <v>0</v>
      </c>
    </row>
    <row r="184" spans="1:10">
      <c r="A184" s="5" t="s">
        <v>519</v>
      </c>
      <c r="B184" s="5" t="s">
        <v>16</v>
      </c>
      <c r="C184" s="424" t="s">
        <v>11</v>
      </c>
      <c r="D184" s="379"/>
      <c r="E184" s="5" t="s">
        <v>11</v>
      </c>
      <c r="F184" s="13" t="s">
        <v>520</v>
      </c>
      <c r="G184" s="5"/>
      <c r="H184" s="59">
        <f t="shared" ref="H184:H189" si="7">I184+J184</f>
        <v>0</v>
      </c>
      <c r="I184" s="59">
        <v>0</v>
      </c>
      <c r="J184" s="34">
        <v>0</v>
      </c>
    </row>
    <row r="185" spans="1:10">
      <c r="A185" s="102" t="s">
        <v>521</v>
      </c>
      <c r="B185" s="102" t="s">
        <v>16</v>
      </c>
      <c r="C185" s="415" t="s">
        <v>12</v>
      </c>
      <c r="D185" s="373"/>
      <c r="E185" s="102" t="s">
        <v>295</v>
      </c>
      <c r="F185" s="14" t="s">
        <v>522</v>
      </c>
      <c r="G185" s="102"/>
      <c r="H185" s="82">
        <f t="shared" si="7"/>
        <v>0</v>
      </c>
      <c r="I185" s="82">
        <f>I186</f>
        <v>0</v>
      </c>
      <c r="J185" s="83">
        <f>J186</f>
        <v>0</v>
      </c>
    </row>
    <row r="186" spans="1:10">
      <c r="A186" s="5" t="s">
        <v>523</v>
      </c>
      <c r="B186" s="5" t="s">
        <v>16</v>
      </c>
      <c r="C186" s="424" t="s">
        <v>12</v>
      </c>
      <c r="D186" s="379"/>
      <c r="E186" s="5" t="s">
        <v>11</v>
      </c>
      <c r="F186" s="13" t="s">
        <v>524</v>
      </c>
      <c r="G186" s="5"/>
      <c r="H186" s="59">
        <f t="shared" si="7"/>
        <v>0</v>
      </c>
      <c r="I186" s="59">
        <v>0</v>
      </c>
      <c r="J186" s="34">
        <v>0</v>
      </c>
    </row>
    <row r="187" spans="1:10">
      <c r="A187" s="102" t="s">
        <v>525</v>
      </c>
      <c r="B187" s="102" t="s">
        <v>16</v>
      </c>
      <c r="C187" s="415" t="s">
        <v>13</v>
      </c>
      <c r="D187" s="373"/>
      <c r="E187" s="102" t="s">
        <v>295</v>
      </c>
      <c r="F187" s="14" t="s">
        <v>526</v>
      </c>
      <c r="G187" s="102"/>
      <c r="H187" s="82">
        <f t="shared" si="7"/>
        <v>0</v>
      </c>
      <c r="I187" s="82">
        <f>I188</f>
        <v>0</v>
      </c>
      <c r="J187" s="83">
        <f>J188</f>
        <v>0</v>
      </c>
    </row>
    <row r="188" spans="1:10">
      <c r="A188" s="5" t="s">
        <v>527</v>
      </c>
      <c r="B188" s="5" t="s">
        <v>16</v>
      </c>
      <c r="C188" s="424" t="s">
        <v>13</v>
      </c>
      <c r="D188" s="379"/>
      <c r="E188" s="5" t="s">
        <v>11</v>
      </c>
      <c r="F188" s="13" t="s">
        <v>528</v>
      </c>
      <c r="G188" s="5"/>
      <c r="H188" s="59">
        <f t="shared" si="7"/>
        <v>0</v>
      </c>
      <c r="I188" s="59">
        <f>I189</f>
        <v>0</v>
      </c>
      <c r="J188" s="34">
        <f>J189</f>
        <v>0</v>
      </c>
    </row>
    <row r="189" spans="1:10">
      <c r="A189" s="5"/>
      <c r="B189" s="5"/>
      <c r="C189" s="424"/>
      <c r="D189" s="379"/>
      <c r="E189" s="5"/>
      <c r="F189" s="13" t="s">
        <v>1013</v>
      </c>
      <c r="G189" s="5" t="s">
        <v>1012</v>
      </c>
      <c r="H189" s="59">
        <f t="shared" si="7"/>
        <v>0</v>
      </c>
      <c r="I189" s="59">
        <v>0</v>
      </c>
      <c r="J189" s="34">
        <f>J190</f>
        <v>0</v>
      </c>
    </row>
    <row r="190" spans="1:10">
      <c r="A190" s="9" t="s">
        <v>529</v>
      </c>
      <c r="B190" s="9" t="s">
        <v>16</v>
      </c>
      <c r="C190" s="415" t="s">
        <v>14</v>
      </c>
      <c r="D190" s="425"/>
      <c r="E190" s="9" t="s">
        <v>295</v>
      </c>
      <c r="F190" s="14" t="s">
        <v>530</v>
      </c>
      <c r="G190" s="9"/>
      <c r="H190" s="82">
        <f>I190+J190</f>
        <v>0</v>
      </c>
      <c r="I190" s="82">
        <f>I191</f>
        <v>0</v>
      </c>
      <c r="J190" s="83">
        <f>J191</f>
        <v>0</v>
      </c>
    </row>
    <row r="191" spans="1:10">
      <c r="A191" s="5" t="s">
        <v>531</v>
      </c>
      <c r="B191" s="5" t="s">
        <v>16</v>
      </c>
      <c r="C191" s="424" t="s">
        <v>14</v>
      </c>
      <c r="D191" s="428"/>
      <c r="E191" s="5" t="s">
        <v>11</v>
      </c>
      <c r="F191" s="13" t="s">
        <v>532</v>
      </c>
      <c r="G191" s="5"/>
      <c r="H191" s="59">
        <f>I191+J191</f>
        <v>0</v>
      </c>
      <c r="I191" s="59">
        <f>I192+I193+I195+I197</f>
        <v>0</v>
      </c>
      <c r="J191" s="34">
        <f>J197</f>
        <v>0</v>
      </c>
    </row>
    <row r="192" spans="1:10" ht="30">
      <c r="A192" s="5"/>
      <c r="B192" s="5"/>
      <c r="C192" s="424"/>
      <c r="D192" s="379"/>
      <c r="E192" s="5"/>
      <c r="F192" s="13" t="s">
        <v>795</v>
      </c>
      <c r="G192" s="5" t="s">
        <v>796</v>
      </c>
      <c r="H192" s="59">
        <f>I192</f>
        <v>0</v>
      </c>
      <c r="I192" s="59">
        <v>0</v>
      </c>
      <c r="J192" s="34">
        <v>0</v>
      </c>
    </row>
    <row r="193" spans="1:10">
      <c r="A193" s="5"/>
      <c r="B193" s="5"/>
      <c r="C193" s="424"/>
      <c r="D193" s="379"/>
      <c r="E193" s="5"/>
      <c r="F193" s="13"/>
      <c r="G193" s="5" t="s">
        <v>799</v>
      </c>
      <c r="H193" s="59">
        <f>I193</f>
        <v>0</v>
      </c>
      <c r="I193" s="59">
        <v>0</v>
      </c>
      <c r="J193" s="34">
        <v>0</v>
      </c>
    </row>
    <row r="194" spans="1:10" ht="30">
      <c r="A194" s="5"/>
      <c r="B194" s="5"/>
      <c r="C194" s="424"/>
      <c r="D194" s="379"/>
      <c r="E194" s="5"/>
      <c r="F194" s="13" t="s">
        <v>804</v>
      </c>
      <c r="G194" s="5" t="s">
        <v>803</v>
      </c>
      <c r="H194" s="59">
        <f>I194</f>
        <v>0</v>
      </c>
      <c r="I194" s="59">
        <v>0</v>
      </c>
      <c r="J194" s="34">
        <v>0</v>
      </c>
    </row>
    <row r="195" spans="1:10">
      <c r="A195" s="5"/>
      <c r="B195" s="5"/>
      <c r="C195" s="424"/>
      <c r="D195" s="379"/>
      <c r="E195" s="5"/>
      <c r="F195" s="13" t="s">
        <v>824</v>
      </c>
      <c r="G195" s="5" t="s">
        <v>825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24"/>
      <c r="D196" s="379"/>
      <c r="E196" s="5"/>
      <c r="F196" s="13" t="s">
        <v>834</v>
      </c>
      <c r="G196" s="5" t="s">
        <v>835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26"/>
      <c r="D197" s="427"/>
      <c r="E197" s="5"/>
      <c r="F197" s="13" t="str">
        <f ca="1">$F$197</f>
        <v>- Շենքերի և շինությունների կառուցում</v>
      </c>
      <c r="G197" s="5">
        <v>5112</v>
      </c>
      <c r="H197" s="59">
        <f>J197</f>
        <v>0</v>
      </c>
      <c r="I197" s="58">
        <v>0</v>
      </c>
      <c r="J197" s="34">
        <v>0</v>
      </c>
    </row>
    <row r="198" spans="1:10" ht="60">
      <c r="A198" s="102" t="s">
        <v>533</v>
      </c>
      <c r="B198" s="102" t="s">
        <v>16</v>
      </c>
      <c r="C198" s="415" t="s">
        <v>15</v>
      </c>
      <c r="D198" s="373"/>
      <c r="E198" s="102" t="s">
        <v>295</v>
      </c>
      <c r="F198" s="14" t="s">
        <v>534</v>
      </c>
      <c r="G198" s="102"/>
      <c r="H198" s="82">
        <f>I198+J198</f>
        <v>0</v>
      </c>
      <c r="I198" s="82">
        <f>I199</f>
        <v>0</v>
      </c>
      <c r="J198" s="83">
        <f>J199</f>
        <v>0</v>
      </c>
    </row>
    <row r="199" spans="1:10" ht="60">
      <c r="A199" s="5" t="s">
        <v>535</v>
      </c>
      <c r="B199" s="5" t="s">
        <v>16</v>
      </c>
      <c r="C199" s="424" t="s">
        <v>15</v>
      </c>
      <c r="D199" s="379"/>
      <c r="E199" s="5" t="s">
        <v>11</v>
      </c>
      <c r="F199" s="13" t="s">
        <v>536</v>
      </c>
      <c r="G199" s="5"/>
      <c r="H199" s="59">
        <v>0</v>
      </c>
      <c r="I199" s="59">
        <v>0</v>
      </c>
      <c r="J199" s="34">
        <v>0</v>
      </c>
    </row>
    <row r="200" spans="1:10" ht="45">
      <c r="A200" s="102" t="s">
        <v>537</v>
      </c>
      <c r="B200" s="102" t="s">
        <v>16</v>
      </c>
      <c r="C200" s="415" t="s">
        <v>16</v>
      </c>
      <c r="D200" s="373"/>
      <c r="E200" s="102" t="s">
        <v>295</v>
      </c>
      <c r="F200" s="14" t="s">
        <v>538</v>
      </c>
      <c r="G200" s="5"/>
      <c r="H200" s="82">
        <f>I200+J200</f>
        <v>474768</v>
      </c>
      <c r="I200" s="82">
        <f>I201</f>
        <v>368477</v>
      </c>
      <c r="J200" s="83">
        <f>J201</f>
        <v>106291</v>
      </c>
    </row>
    <row r="201" spans="1:10" ht="45">
      <c r="A201" s="9" t="s">
        <v>539</v>
      </c>
      <c r="B201" s="9" t="s">
        <v>16</v>
      </c>
      <c r="C201" s="415" t="s">
        <v>16</v>
      </c>
      <c r="D201" s="425"/>
      <c r="E201" s="9" t="s">
        <v>11</v>
      </c>
      <c r="F201" s="14" t="s">
        <v>540</v>
      </c>
      <c r="G201" s="9"/>
      <c r="H201" s="84">
        <f>I201+J201</f>
        <v>474768</v>
      </c>
      <c r="I201" s="82">
        <f>I202+I203+I204+I205+I206+I207+I208+I209+I210+I211+I212+I213+I214+I215+I216+I217</f>
        <v>368477</v>
      </c>
      <c r="J201" s="83">
        <f>J218+J220+J221+J222+J219</f>
        <v>106291</v>
      </c>
    </row>
    <row r="202" spans="1:10" ht="30">
      <c r="A202" s="5"/>
      <c r="B202" s="5"/>
      <c r="C202" s="426"/>
      <c r="D202" s="427"/>
      <c r="E202" s="5"/>
      <c r="F202" s="13" t="s">
        <v>737</v>
      </c>
      <c r="G202" s="5">
        <v>4111</v>
      </c>
      <c r="H202" s="59">
        <f>I202+J202</f>
        <v>144000</v>
      </c>
      <c r="I202" s="58">
        <v>144000</v>
      </c>
      <c r="J202" s="34">
        <v>0</v>
      </c>
    </row>
    <row r="203" spans="1:10" ht="30">
      <c r="A203" s="5"/>
      <c r="B203" s="5"/>
      <c r="C203" s="15"/>
      <c r="D203" s="16"/>
      <c r="E203" s="5"/>
      <c r="F203" s="13" t="s">
        <v>739</v>
      </c>
      <c r="G203" s="5">
        <v>4112</v>
      </c>
      <c r="H203" s="59">
        <f t="shared" ref="H203:H221" si="8">I203+J203</f>
        <v>10000</v>
      </c>
      <c r="I203" s="58">
        <v>10000</v>
      </c>
      <c r="J203" s="34">
        <v>0</v>
      </c>
    </row>
    <row r="204" spans="1:10">
      <c r="A204" s="5"/>
      <c r="B204" s="5"/>
      <c r="C204" s="426"/>
      <c r="D204" s="427"/>
      <c r="E204" s="5"/>
      <c r="F204" s="13" t="s">
        <v>760</v>
      </c>
      <c r="G204" s="5">
        <v>4213</v>
      </c>
      <c r="H204" s="59">
        <f t="shared" si="8"/>
        <v>46750</v>
      </c>
      <c r="I204" s="58">
        <v>46750</v>
      </c>
      <c r="J204" s="34">
        <v>0</v>
      </c>
    </row>
    <row r="205" spans="1:10">
      <c r="A205" s="5"/>
      <c r="B205" s="5"/>
      <c r="C205" s="426"/>
      <c r="D205" s="427"/>
      <c r="E205" s="5"/>
      <c r="F205" s="13" t="s">
        <v>764</v>
      </c>
      <c r="G205" s="5">
        <v>4215</v>
      </c>
      <c r="H205" s="59">
        <f t="shared" si="8"/>
        <v>0</v>
      </c>
      <c r="I205" s="58">
        <v>0</v>
      </c>
      <c r="J205" s="34">
        <v>0</v>
      </c>
    </row>
    <row r="206" spans="1:10" ht="30">
      <c r="A206" s="5"/>
      <c r="B206" s="5"/>
      <c r="C206" s="426"/>
      <c r="D206" s="427"/>
      <c r="E206" s="5"/>
      <c r="F206" s="13" t="s">
        <v>766</v>
      </c>
      <c r="G206" s="5">
        <v>4216</v>
      </c>
      <c r="H206" s="59">
        <f t="shared" si="8"/>
        <v>6836</v>
      </c>
      <c r="I206" s="58">
        <v>6836</v>
      </c>
      <c r="J206" s="34">
        <v>0</v>
      </c>
    </row>
    <row r="207" spans="1:10" s="118" customFormat="1">
      <c r="A207" s="120"/>
      <c r="B207" s="120"/>
      <c r="C207" s="121"/>
      <c r="D207" s="122"/>
      <c r="E207" s="120"/>
      <c r="F207" s="123" t="s">
        <v>1207</v>
      </c>
      <c r="G207" s="120">
        <v>4232</v>
      </c>
      <c r="H207" s="59">
        <f t="shared" si="8"/>
        <v>100</v>
      </c>
      <c r="I207" s="58">
        <v>100</v>
      </c>
      <c r="J207" s="34">
        <v>0</v>
      </c>
    </row>
    <row r="208" spans="1:10" s="140" customFormat="1" ht="30">
      <c r="A208" s="142"/>
      <c r="B208" s="142"/>
      <c r="C208" s="143"/>
      <c r="D208" s="144"/>
      <c r="E208" s="142"/>
      <c r="F208" s="123" t="s">
        <v>1208</v>
      </c>
      <c r="G208" s="142">
        <v>4233</v>
      </c>
      <c r="H208" s="59">
        <f t="shared" si="8"/>
        <v>100</v>
      </c>
      <c r="I208" s="105">
        <v>100</v>
      </c>
      <c r="J208" s="34">
        <v>0</v>
      </c>
    </row>
    <row r="209" spans="1:10" ht="30">
      <c r="A209" s="5"/>
      <c r="B209" s="5"/>
      <c r="C209" s="426"/>
      <c r="D209" s="427"/>
      <c r="E209" s="5"/>
      <c r="F209" s="13" t="s">
        <v>795</v>
      </c>
      <c r="G209" s="5">
        <v>4239</v>
      </c>
      <c r="H209" s="59">
        <f t="shared" si="8"/>
        <v>4900</v>
      </c>
      <c r="I209" s="58">
        <v>4900</v>
      </c>
      <c r="J209" s="34">
        <v>0</v>
      </c>
    </row>
    <row r="210" spans="1:10">
      <c r="A210" s="5"/>
      <c r="B210" s="5"/>
      <c r="C210" s="426"/>
      <c r="D210" s="427"/>
      <c r="E210" s="5"/>
      <c r="F210" s="13" t="s">
        <v>800</v>
      </c>
      <c r="G210" s="5">
        <v>4241</v>
      </c>
      <c r="H210" s="59">
        <f t="shared" si="8"/>
        <v>4000</v>
      </c>
      <c r="I210" s="58">
        <v>4000</v>
      </c>
      <c r="J210" s="34">
        <v>0</v>
      </c>
    </row>
    <row r="211" spans="1:10" ht="30">
      <c r="A211" s="5"/>
      <c r="B211" s="5"/>
      <c r="C211" s="426"/>
      <c r="D211" s="427"/>
      <c r="E211" s="5"/>
      <c r="F211" s="13" t="s">
        <v>804</v>
      </c>
      <c r="G211" s="5">
        <v>4251</v>
      </c>
      <c r="H211" s="59">
        <f t="shared" si="8"/>
        <v>54313</v>
      </c>
      <c r="I211" s="58">
        <v>54313</v>
      </c>
      <c r="J211" s="34">
        <v>0</v>
      </c>
    </row>
    <row r="212" spans="1:10" ht="30">
      <c r="A212" s="5"/>
      <c r="B212" s="5"/>
      <c r="C212" s="426"/>
      <c r="D212" s="427"/>
      <c r="E212" s="5"/>
      <c r="F212" s="13" t="s">
        <v>806</v>
      </c>
      <c r="G212" s="5">
        <v>4252</v>
      </c>
      <c r="H212" s="59">
        <f t="shared" si="8"/>
        <v>0</v>
      </c>
      <c r="I212" s="58">
        <v>0</v>
      </c>
      <c r="J212" s="34">
        <v>0</v>
      </c>
    </row>
    <row r="213" spans="1:10">
      <c r="A213" s="5"/>
      <c r="B213" s="5"/>
      <c r="C213" s="426"/>
      <c r="D213" s="427"/>
      <c r="E213" s="5"/>
      <c r="F213" s="13" t="s">
        <v>810</v>
      </c>
      <c r="G213" s="5">
        <v>4261</v>
      </c>
      <c r="H213" s="59">
        <f t="shared" si="8"/>
        <v>200</v>
      </c>
      <c r="I213" s="58">
        <v>200</v>
      </c>
      <c r="J213" s="34">
        <v>0</v>
      </c>
    </row>
    <row r="214" spans="1:10">
      <c r="A214" s="5"/>
      <c r="B214" s="5"/>
      <c r="C214" s="426"/>
      <c r="D214" s="427"/>
      <c r="E214" s="5"/>
      <c r="F214" s="13" t="s">
        <v>816</v>
      </c>
      <c r="G214" s="5">
        <v>4264</v>
      </c>
      <c r="H214" s="59">
        <f t="shared" si="8"/>
        <v>43818</v>
      </c>
      <c r="I214" s="58">
        <v>43818</v>
      </c>
      <c r="J214" s="34">
        <v>0</v>
      </c>
    </row>
    <row r="215" spans="1:10" ht="30">
      <c r="A215" s="5"/>
      <c r="B215" s="5"/>
      <c r="C215" s="426"/>
      <c r="D215" s="427"/>
      <c r="E215" s="5"/>
      <c r="F215" s="13" t="s">
        <v>822</v>
      </c>
      <c r="G215" s="5">
        <v>4267</v>
      </c>
      <c r="H215" s="59">
        <f t="shared" si="8"/>
        <v>200</v>
      </c>
      <c r="I215" s="58">
        <v>200</v>
      </c>
      <c r="J215" s="34">
        <v>0</v>
      </c>
    </row>
    <row r="216" spans="1:10">
      <c r="A216" s="5"/>
      <c r="B216" s="5"/>
      <c r="C216" s="426"/>
      <c r="D216" s="427"/>
      <c r="E216" s="5"/>
      <c r="F216" s="13" t="s">
        <v>824</v>
      </c>
      <c r="G216" s="5">
        <v>4269</v>
      </c>
      <c r="H216" s="59">
        <f t="shared" si="8"/>
        <v>53160</v>
      </c>
      <c r="I216" s="58">
        <v>53160</v>
      </c>
      <c r="J216" s="34">
        <v>0</v>
      </c>
    </row>
    <row r="217" spans="1:10">
      <c r="A217" s="5"/>
      <c r="B217" s="5"/>
      <c r="C217" s="15"/>
      <c r="D217" s="16"/>
      <c r="E217" s="5"/>
      <c r="F217" s="13" t="s">
        <v>968</v>
      </c>
      <c r="G217" s="5">
        <v>4823</v>
      </c>
      <c r="H217" s="59">
        <f t="shared" si="8"/>
        <v>100</v>
      </c>
      <c r="I217" s="58">
        <v>100</v>
      </c>
      <c r="J217" s="34">
        <v>0</v>
      </c>
    </row>
    <row r="218" spans="1:10" s="160" customFormat="1">
      <c r="A218" s="161"/>
      <c r="B218" s="161"/>
      <c r="C218" s="162"/>
      <c r="D218" s="163"/>
      <c r="E218" s="161"/>
      <c r="F218" s="123" t="s">
        <v>1215</v>
      </c>
      <c r="G218" s="161">
        <v>5112</v>
      </c>
      <c r="H218" s="59">
        <f>J218</f>
        <v>12841</v>
      </c>
      <c r="I218" s="58">
        <v>0</v>
      </c>
      <c r="J218" s="34">
        <v>12841</v>
      </c>
    </row>
    <row r="219" spans="1:10" s="168" customFormat="1" ht="30">
      <c r="A219" s="169"/>
      <c r="B219" s="169"/>
      <c r="C219" s="170"/>
      <c r="D219" s="171"/>
      <c r="E219" s="169"/>
      <c r="F219" s="123" t="s">
        <v>1195</v>
      </c>
      <c r="G219" s="169">
        <v>5113</v>
      </c>
      <c r="H219" s="59">
        <f>J219</f>
        <v>48450</v>
      </c>
      <c r="I219" s="58">
        <v>0</v>
      </c>
      <c r="J219" s="34">
        <v>48450</v>
      </c>
    </row>
    <row r="220" spans="1:10">
      <c r="A220" s="5"/>
      <c r="B220" s="5"/>
      <c r="C220" s="15"/>
      <c r="D220" s="16"/>
      <c r="E220" s="5"/>
      <c r="F220" s="13" t="s">
        <v>1192</v>
      </c>
      <c r="G220" s="5">
        <v>5122</v>
      </c>
      <c r="H220" s="59">
        <f t="shared" si="8"/>
        <v>42000</v>
      </c>
      <c r="I220" s="58">
        <v>0</v>
      </c>
      <c r="J220" s="34">
        <v>42000</v>
      </c>
    </row>
    <row r="221" spans="1:10" s="118" customFormat="1">
      <c r="A221" s="120"/>
      <c r="B221" s="120"/>
      <c r="C221" s="121"/>
      <c r="D221" s="122"/>
      <c r="E221" s="120"/>
      <c r="F221" s="123" t="s">
        <v>1216</v>
      </c>
      <c r="G221" s="120">
        <v>5132</v>
      </c>
      <c r="H221" s="59">
        <f t="shared" si="8"/>
        <v>1000</v>
      </c>
      <c r="I221" s="58">
        <v>0</v>
      </c>
      <c r="J221" s="34">
        <v>1000</v>
      </c>
    </row>
    <row r="222" spans="1:10" s="164" customFormat="1">
      <c r="A222" s="165"/>
      <c r="B222" s="165"/>
      <c r="C222" s="166"/>
      <c r="D222" s="167"/>
      <c r="E222" s="165"/>
      <c r="F222" s="123" t="s">
        <v>1218</v>
      </c>
      <c r="G222" s="165">
        <v>5134</v>
      </c>
      <c r="H222" s="59">
        <f>I222+J222</f>
        <v>2000</v>
      </c>
      <c r="I222" s="58">
        <v>0</v>
      </c>
      <c r="J222" s="34">
        <v>2000</v>
      </c>
    </row>
    <row r="223" spans="1:10" ht="60">
      <c r="A223" s="9" t="s">
        <v>541</v>
      </c>
      <c r="B223" s="9" t="s">
        <v>288</v>
      </c>
      <c r="C223" s="415" t="s">
        <v>295</v>
      </c>
      <c r="D223" s="425"/>
      <c r="E223" s="9" t="s">
        <v>295</v>
      </c>
      <c r="F223" s="14" t="s">
        <v>542</v>
      </c>
      <c r="G223" s="9"/>
      <c r="H223" s="82">
        <f t="shared" ref="H223:H228" si="9">I223+J223</f>
        <v>0</v>
      </c>
      <c r="I223" s="82">
        <f>I224+I228+I233+I238+I240+I242</f>
        <v>0</v>
      </c>
      <c r="J223" s="83">
        <f>J224+J228+J233+J238+J240+J242</f>
        <v>0</v>
      </c>
    </row>
    <row r="224" spans="1:10" ht="30">
      <c r="A224" s="102" t="s">
        <v>543</v>
      </c>
      <c r="B224" s="102" t="s">
        <v>288</v>
      </c>
      <c r="C224" s="415" t="s">
        <v>11</v>
      </c>
      <c r="D224" s="373"/>
      <c r="E224" s="102" t="s">
        <v>295</v>
      </c>
      <c r="F224" s="14" t="s">
        <v>544</v>
      </c>
      <c r="G224" s="102"/>
      <c r="H224" s="82">
        <f t="shared" si="9"/>
        <v>0</v>
      </c>
      <c r="I224" s="82">
        <v>0</v>
      </c>
      <c r="J224" s="83">
        <v>0</v>
      </c>
    </row>
    <row r="225" spans="1:10">
      <c r="A225" s="5" t="s">
        <v>545</v>
      </c>
      <c r="B225" s="5" t="s">
        <v>288</v>
      </c>
      <c r="C225" s="424" t="s">
        <v>11</v>
      </c>
      <c r="D225" s="379"/>
      <c r="E225" s="5" t="s">
        <v>11</v>
      </c>
      <c r="F225" s="13" t="s">
        <v>546</v>
      </c>
      <c r="G225" s="5"/>
      <c r="H225" s="59">
        <f t="shared" si="9"/>
        <v>0</v>
      </c>
      <c r="I225" s="59">
        <v>0</v>
      </c>
      <c r="J225" s="34">
        <v>0</v>
      </c>
    </row>
    <row r="226" spans="1:10">
      <c r="A226" s="5" t="s">
        <v>547</v>
      </c>
      <c r="B226" s="5" t="s">
        <v>288</v>
      </c>
      <c r="C226" s="424" t="s">
        <v>11</v>
      </c>
      <c r="D226" s="379"/>
      <c r="E226" s="5" t="s">
        <v>12</v>
      </c>
      <c r="F226" s="13" t="s">
        <v>548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549</v>
      </c>
      <c r="B227" s="5" t="s">
        <v>288</v>
      </c>
      <c r="C227" s="424" t="s">
        <v>11</v>
      </c>
      <c r="D227" s="379"/>
      <c r="E227" s="5" t="s">
        <v>13</v>
      </c>
      <c r="F227" s="13" t="s">
        <v>550</v>
      </c>
      <c r="G227" s="5"/>
      <c r="H227" s="59">
        <f t="shared" si="9"/>
        <v>0</v>
      </c>
      <c r="I227" s="59">
        <v>0</v>
      </c>
      <c r="J227" s="34">
        <v>0</v>
      </c>
    </row>
    <row r="228" spans="1:10" ht="30">
      <c r="A228" s="102" t="s">
        <v>551</v>
      </c>
      <c r="B228" s="102" t="s">
        <v>288</v>
      </c>
      <c r="C228" s="415" t="s">
        <v>12</v>
      </c>
      <c r="D228" s="373"/>
      <c r="E228" s="102" t="s">
        <v>295</v>
      </c>
      <c r="F228" s="14" t="s">
        <v>552</v>
      </c>
      <c r="G228" s="102"/>
      <c r="H228" s="82">
        <f t="shared" si="9"/>
        <v>0</v>
      </c>
      <c r="I228" s="82">
        <f>I229+I230+I231+I232</f>
        <v>0</v>
      </c>
      <c r="J228" s="83">
        <v>0</v>
      </c>
    </row>
    <row r="229" spans="1:10" ht="30">
      <c r="A229" s="5" t="s">
        <v>553</v>
      </c>
      <c r="B229" s="5" t="s">
        <v>288</v>
      </c>
      <c r="C229" s="424" t="s">
        <v>12</v>
      </c>
      <c r="D229" s="379"/>
      <c r="E229" s="5" t="s">
        <v>11</v>
      </c>
      <c r="F229" s="13" t="s">
        <v>554</v>
      </c>
      <c r="G229" s="5"/>
      <c r="H229" s="59">
        <f>I229</f>
        <v>0</v>
      </c>
      <c r="I229" s="59">
        <v>0</v>
      </c>
      <c r="J229" s="34">
        <v>0</v>
      </c>
    </row>
    <row r="230" spans="1:10" ht="30">
      <c r="A230" s="5" t="s">
        <v>555</v>
      </c>
      <c r="B230" s="5" t="s">
        <v>288</v>
      </c>
      <c r="C230" s="424" t="s">
        <v>12</v>
      </c>
      <c r="D230" s="379"/>
      <c r="E230" s="5" t="s">
        <v>12</v>
      </c>
      <c r="F230" s="13" t="s">
        <v>556</v>
      </c>
      <c r="G230" s="5"/>
      <c r="H230" s="59">
        <f>I230</f>
        <v>0</v>
      </c>
      <c r="I230" s="59">
        <v>0</v>
      </c>
      <c r="J230" s="34">
        <v>0</v>
      </c>
    </row>
    <row r="231" spans="1:10">
      <c r="A231" s="5" t="s">
        <v>557</v>
      </c>
      <c r="B231" s="5" t="s">
        <v>288</v>
      </c>
      <c r="C231" s="424" t="s">
        <v>12</v>
      </c>
      <c r="D231" s="379"/>
      <c r="E231" s="5" t="s">
        <v>13</v>
      </c>
      <c r="F231" s="13" t="s">
        <v>558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559</v>
      </c>
      <c r="B232" s="5" t="s">
        <v>288</v>
      </c>
      <c r="C232" s="424" t="s">
        <v>12</v>
      </c>
      <c r="D232" s="379"/>
      <c r="E232" s="5" t="s">
        <v>14</v>
      </c>
      <c r="F232" s="13" t="s">
        <v>560</v>
      </c>
      <c r="G232" s="5"/>
      <c r="H232" s="59">
        <f>I232</f>
        <v>0</v>
      </c>
      <c r="I232" s="59">
        <v>0</v>
      </c>
      <c r="J232" s="34">
        <v>0</v>
      </c>
    </row>
    <row r="233" spans="1:10" ht="30">
      <c r="A233" s="102" t="s">
        <v>561</v>
      </c>
      <c r="B233" s="102" t="s">
        <v>288</v>
      </c>
      <c r="C233" s="415" t="s">
        <v>13</v>
      </c>
      <c r="D233" s="373"/>
      <c r="E233" s="102" t="s">
        <v>295</v>
      </c>
      <c r="F233" s="14" t="s">
        <v>562</v>
      </c>
      <c r="G233" s="102"/>
      <c r="H233" s="82">
        <f>I233+J233</f>
        <v>0</v>
      </c>
      <c r="I233" s="82">
        <f>I234+I235+I236+I237</f>
        <v>0</v>
      </c>
      <c r="J233" s="83">
        <f>J234+J235+J236+J237</f>
        <v>0</v>
      </c>
    </row>
    <row r="234" spans="1:10" ht="30">
      <c r="A234" s="5" t="s">
        <v>563</v>
      </c>
      <c r="B234" s="5" t="s">
        <v>288</v>
      </c>
      <c r="C234" s="424" t="s">
        <v>13</v>
      </c>
      <c r="D234" s="379"/>
      <c r="E234" s="5" t="s">
        <v>11</v>
      </c>
      <c r="F234" s="13" t="s">
        <v>564</v>
      </c>
      <c r="G234" s="5"/>
      <c r="H234" s="59">
        <f>I234</f>
        <v>0</v>
      </c>
      <c r="I234" s="59">
        <v>0</v>
      </c>
      <c r="J234" s="34">
        <v>0</v>
      </c>
    </row>
    <row r="235" spans="1:10" ht="30">
      <c r="A235" s="5" t="s">
        <v>565</v>
      </c>
      <c r="B235" s="5" t="s">
        <v>288</v>
      </c>
      <c r="C235" s="424" t="s">
        <v>13</v>
      </c>
      <c r="D235" s="379"/>
      <c r="E235" s="5" t="s">
        <v>12</v>
      </c>
      <c r="F235" s="13" t="s">
        <v>566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567</v>
      </c>
      <c r="B236" s="5" t="s">
        <v>288</v>
      </c>
      <c r="C236" s="424" t="s">
        <v>13</v>
      </c>
      <c r="D236" s="379"/>
      <c r="E236" s="5" t="s">
        <v>13</v>
      </c>
      <c r="F236" s="13" t="s">
        <v>568</v>
      </c>
      <c r="G236" s="5"/>
      <c r="H236" s="59">
        <f>I236</f>
        <v>0</v>
      </c>
      <c r="I236" s="59">
        <v>0</v>
      </c>
      <c r="J236" s="34">
        <v>0</v>
      </c>
    </row>
    <row r="237" spans="1:10" ht="45">
      <c r="A237" s="5" t="s">
        <v>569</v>
      </c>
      <c r="B237" s="5" t="s">
        <v>288</v>
      </c>
      <c r="C237" s="424" t="s">
        <v>13</v>
      </c>
      <c r="D237" s="379"/>
      <c r="E237" s="5" t="s">
        <v>14</v>
      </c>
      <c r="F237" s="13" t="s">
        <v>570</v>
      </c>
      <c r="G237" s="5"/>
      <c r="H237" s="59">
        <f>I237</f>
        <v>0</v>
      </c>
      <c r="I237" s="59">
        <v>0</v>
      </c>
      <c r="J237" s="34">
        <v>0</v>
      </c>
    </row>
    <row r="238" spans="1:10" ht="30">
      <c r="A238" s="102" t="s">
        <v>571</v>
      </c>
      <c r="B238" s="102" t="s">
        <v>288</v>
      </c>
      <c r="C238" s="415" t="s">
        <v>14</v>
      </c>
      <c r="D238" s="373"/>
      <c r="E238" s="102" t="s">
        <v>295</v>
      </c>
      <c r="F238" s="14" t="s">
        <v>572</v>
      </c>
      <c r="G238" s="102"/>
      <c r="H238" s="82">
        <f>I238+J238</f>
        <v>0</v>
      </c>
      <c r="I238" s="82">
        <f>I239</f>
        <v>0</v>
      </c>
      <c r="J238" s="83">
        <f>J239</f>
        <v>0</v>
      </c>
    </row>
    <row r="239" spans="1:10" ht="30">
      <c r="A239" s="5" t="s">
        <v>573</v>
      </c>
      <c r="B239" s="5" t="s">
        <v>288</v>
      </c>
      <c r="C239" s="424" t="s">
        <v>14</v>
      </c>
      <c r="D239" s="379"/>
      <c r="E239" s="5" t="s">
        <v>11</v>
      </c>
      <c r="F239" s="13" t="s">
        <v>574</v>
      </c>
      <c r="G239" s="5"/>
      <c r="H239" s="59">
        <f>I239+J239</f>
        <v>0</v>
      </c>
      <c r="I239" s="59">
        <v>0</v>
      </c>
      <c r="J239" s="34">
        <v>0</v>
      </c>
    </row>
    <row r="240" spans="1:10" ht="45">
      <c r="A240" s="102" t="s">
        <v>575</v>
      </c>
      <c r="B240" s="102" t="s">
        <v>288</v>
      </c>
      <c r="C240" s="415" t="s">
        <v>15</v>
      </c>
      <c r="D240" s="373"/>
      <c r="E240" s="102" t="s">
        <v>295</v>
      </c>
      <c r="F240" s="14" t="s">
        <v>576</v>
      </c>
      <c r="G240" s="102"/>
      <c r="H240" s="82">
        <f>I240+J240</f>
        <v>0</v>
      </c>
      <c r="I240" s="82">
        <f>I241</f>
        <v>0</v>
      </c>
      <c r="J240" s="83">
        <f>J241</f>
        <v>0</v>
      </c>
    </row>
    <row r="241" spans="1:19" ht="45">
      <c r="A241" s="5" t="s">
        <v>577</v>
      </c>
      <c r="B241" s="5" t="s">
        <v>288</v>
      </c>
      <c r="C241" s="424" t="s">
        <v>15</v>
      </c>
      <c r="D241" s="379"/>
      <c r="E241" s="5" t="s">
        <v>11</v>
      </c>
      <c r="F241" s="13" t="s">
        <v>578</v>
      </c>
      <c r="G241" s="5"/>
      <c r="H241" s="59">
        <f>I241+J241</f>
        <v>0</v>
      </c>
      <c r="I241" s="59">
        <v>0</v>
      </c>
      <c r="J241" s="34">
        <v>0</v>
      </c>
    </row>
    <row r="242" spans="1:19" ht="30">
      <c r="A242" s="102" t="s">
        <v>579</v>
      </c>
      <c r="B242" s="102" t="s">
        <v>288</v>
      </c>
      <c r="C242" s="415" t="s">
        <v>16</v>
      </c>
      <c r="D242" s="373"/>
      <c r="E242" s="102" t="s">
        <v>295</v>
      </c>
      <c r="F242" s="14" t="s">
        <v>580</v>
      </c>
      <c r="G242" s="102"/>
      <c r="H242" s="82">
        <f t="shared" ref="H242:H249" si="10">I242+J242</f>
        <v>0</v>
      </c>
      <c r="I242" s="82">
        <f>I243+I245</f>
        <v>0</v>
      </c>
      <c r="J242" s="83">
        <v>0</v>
      </c>
    </row>
    <row r="243" spans="1:19" ht="30">
      <c r="A243" s="5" t="s">
        <v>581</v>
      </c>
      <c r="B243" s="5" t="s">
        <v>288</v>
      </c>
      <c r="C243" s="424" t="s">
        <v>16</v>
      </c>
      <c r="D243" s="379"/>
      <c r="E243" s="5" t="s">
        <v>11</v>
      </c>
      <c r="F243" s="13" t="s">
        <v>582</v>
      </c>
      <c r="G243" s="5"/>
      <c r="H243" s="59">
        <f t="shared" si="10"/>
        <v>0</v>
      </c>
      <c r="I243" s="59">
        <f>I244</f>
        <v>0</v>
      </c>
      <c r="J243" s="34">
        <f>J244</f>
        <v>0</v>
      </c>
    </row>
    <row r="244" spans="1:19" ht="45">
      <c r="A244" s="21"/>
      <c r="B244" s="21"/>
      <c r="C244" s="21"/>
      <c r="D244" s="20"/>
      <c r="E244" s="21"/>
      <c r="F244" s="13" t="s">
        <v>886</v>
      </c>
      <c r="G244" s="21" t="s">
        <v>887</v>
      </c>
      <c r="H244" s="85">
        <f t="shared" si="10"/>
        <v>0</v>
      </c>
      <c r="I244" s="85">
        <v>0</v>
      </c>
      <c r="J244" s="94">
        <v>0</v>
      </c>
      <c r="K244" s="23"/>
      <c r="L244" s="23"/>
    </row>
    <row r="245" spans="1:19" s="19" customFormat="1" ht="30">
      <c r="A245" s="5" t="s">
        <v>583</v>
      </c>
      <c r="B245" s="5" t="s">
        <v>288</v>
      </c>
      <c r="C245" s="424" t="s">
        <v>16</v>
      </c>
      <c r="D245" s="379"/>
      <c r="E245" s="5" t="s">
        <v>12</v>
      </c>
      <c r="F245" s="13" t="s">
        <v>584</v>
      </c>
      <c r="G245" s="22"/>
      <c r="H245" s="97">
        <f t="shared" si="10"/>
        <v>0</v>
      </c>
      <c r="I245" s="97">
        <f>I246+I247</f>
        <v>0</v>
      </c>
      <c r="J245" s="96">
        <v>0</v>
      </c>
      <c r="K245" s="23"/>
      <c r="L245" s="23"/>
    </row>
    <row r="246" spans="1:19">
      <c r="A246" s="5"/>
      <c r="B246" s="5"/>
      <c r="C246" s="424"/>
      <c r="D246" s="379"/>
      <c r="E246" s="5"/>
      <c r="F246" s="13" t="s">
        <v>816</v>
      </c>
      <c r="G246" s="5" t="s">
        <v>815</v>
      </c>
      <c r="H246" s="86">
        <f t="shared" si="10"/>
        <v>0</v>
      </c>
      <c r="I246" s="86">
        <v>0</v>
      </c>
      <c r="J246" s="95">
        <v>0</v>
      </c>
    </row>
    <row r="247" spans="1:19" ht="45">
      <c r="A247" s="5"/>
      <c r="B247" s="5"/>
      <c r="C247" s="424"/>
      <c r="D247" s="379"/>
      <c r="E247" s="5"/>
      <c r="F247" s="13" t="s">
        <v>886</v>
      </c>
      <c r="G247" s="5" t="s">
        <v>887</v>
      </c>
      <c r="H247" s="59">
        <f t="shared" si="10"/>
        <v>0</v>
      </c>
      <c r="I247" s="59">
        <v>0</v>
      </c>
      <c r="J247" s="34">
        <v>0</v>
      </c>
    </row>
    <row r="248" spans="1:19" ht="60">
      <c r="A248" s="9" t="s">
        <v>585</v>
      </c>
      <c r="B248" s="9" t="s">
        <v>289</v>
      </c>
      <c r="C248" s="415" t="s">
        <v>295</v>
      </c>
      <c r="D248" s="425"/>
      <c r="E248" s="9" t="s">
        <v>295</v>
      </c>
      <c r="F248" s="14" t="s">
        <v>586</v>
      </c>
      <c r="G248" s="9"/>
      <c r="H248" s="87">
        <f t="shared" si="10"/>
        <v>192636.7</v>
      </c>
      <c r="I248" s="87">
        <f>I249+I253+I282+I288+I293+I295</f>
        <v>170020</v>
      </c>
      <c r="J248" s="88">
        <f>J249+J253+J282+J288+J293+J295</f>
        <v>22616.7</v>
      </c>
    </row>
    <row r="249" spans="1:19" ht="30">
      <c r="A249" s="102" t="s">
        <v>587</v>
      </c>
      <c r="B249" s="102" t="s">
        <v>289</v>
      </c>
      <c r="C249" s="415" t="s">
        <v>11</v>
      </c>
      <c r="D249" s="425"/>
      <c r="E249" s="102" t="s">
        <v>295</v>
      </c>
      <c r="F249" s="14" t="s">
        <v>588</v>
      </c>
      <c r="G249" s="102"/>
      <c r="H249" s="82">
        <f t="shared" si="10"/>
        <v>4000</v>
      </c>
      <c r="I249" s="82">
        <f>I250</f>
        <v>4000</v>
      </c>
      <c r="J249" s="83">
        <v>0</v>
      </c>
    </row>
    <row r="250" spans="1:19">
      <c r="A250" s="5" t="s">
        <v>589</v>
      </c>
      <c r="B250" s="5" t="s">
        <v>289</v>
      </c>
      <c r="C250" s="424" t="s">
        <v>11</v>
      </c>
      <c r="D250" s="379"/>
      <c r="E250" s="5" t="s">
        <v>11</v>
      </c>
      <c r="F250" s="13" t="s">
        <v>590</v>
      </c>
      <c r="G250" s="5"/>
      <c r="H250" s="59">
        <f>H251+H252</f>
        <v>4000</v>
      </c>
      <c r="I250" s="59">
        <f>I251+I252</f>
        <v>4000</v>
      </c>
      <c r="J250" s="34">
        <v>0</v>
      </c>
      <c r="K250" s="24"/>
      <c r="L250" s="24"/>
    </row>
    <row r="251" spans="1:19" ht="30">
      <c r="A251" s="5"/>
      <c r="B251" s="5"/>
      <c r="C251" s="424"/>
      <c r="D251" s="379"/>
      <c r="E251" s="5"/>
      <c r="F251" s="13" t="s">
        <v>795</v>
      </c>
      <c r="G251" s="5" t="s">
        <v>796</v>
      </c>
      <c r="H251" s="59">
        <f>I251+J251</f>
        <v>1000</v>
      </c>
      <c r="I251" s="59">
        <v>1000</v>
      </c>
      <c r="J251" s="34">
        <v>0</v>
      </c>
      <c r="S251" t="s">
        <v>1198</v>
      </c>
    </row>
    <row r="252" spans="1:19">
      <c r="A252" s="5"/>
      <c r="B252" s="5"/>
      <c r="C252" s="424"/>
      <c r="D252" s="379"/>
      <c r="E252" s="5"/>
      <c r="F252" s="13" t="s">
        <v>824</v>
      </c>
      <c r="G252" s="5" t="s">
        <v>825</v>
      </c>
      <c r="H252" s="59">
        <f>I252</f>
        <v>3000</v>
      </c>
      <c r="I252" s="59">
        <v>3000</v>
      </c>
      <c r="J252" s="34">
        <v>0</v>
      </c>
    </row>
    <row r="253" spans="1:19" ht="30">
      <c r="A253" s="102" t="s">
        <v>591</v>
      </c>
      <c r="B253" s="102" t="s">
        <v>289</v>
      </c>
      <c r="C253" s="415" t="s">
        <v>12</v>
      </c>
      <c r="D253" s="425"/>
      <c r="E253" s="102" t="s">
        <v>295</v>
      </c>
      <c r="F253" s="14" t="s">
        <v>592</v>
      </c>
      <c r="G253" s="102"/>
      <c r="H253" s="87">
        <f>I253+J253</f>
        <v>188636.7</v>
      </c>
      <c r="I253" s="87">
        <f>I256+I271</f>
        <v>166020</v>
      </c>
      <c r="J253" s="88">
        <f>J254+J255+J256+J271+J277+J278+J279</f>
        <v>22616.7</v>
      </c>
      <c r="K253" s="24"/>
      <c r="L253" s="24"/>
    </row>
    <row r="254" spans="1:19">
      <c r="A254" s="5" t="s">
        <v>593</v>
      </c>
      <c r="B254" s="5" t="s">
        <v>289</v>
      </c>
      <c r="C254" s="424" t="s">
        <v>12</v>
      </c>
      <c r="D254" s="379"/>
      <c r="E254" s="5" t="s">
        <v>11</v>
      </c>
      <c r="F254" s="13" t="s">
        <v>594</v>
      </c>
      <c r="G254" s="5"/>
      <c r="H254" s="59">
        <f>I254+J254</f>
        <v>0</v>
      </c>
      <c r="I254" s="59">
        <v>0</v>
      </c>
      <c r="J254" s="34">
        <v>0</v>
      </c>
    </row>
    <row r="255" spans="1:19">
      <c r="A255" s="5" t="s">
        <v>595</v>
      </c>
      <c r="B255" s="5" t="s">
        <v>289</v>
      </c>
      <c r="C255" s="424" t="s">
        <v>12</v>
      </c>
      <c r="D255" s="379"/>
      <c r="E255" s="5" t="s">
        <v>12</v>
      </c>
      <c r="F255" s="13" t="s">
        <v>596</v>
      </c>
      <c r="G255" s="5"/>
      <c r="H255" s="59">
        <f>I255+J255</f>
        <v>0</v>
      </c>
      <c r="I255" s="59">
        <v>0</v>
      </c>
      <c r="J255" s="34">
        <v>0</v>
      </c>
    </row>
    <row r="256" spans="1:19" ht="30">
      <c r="A256" s="5" t="s">
        <v>597</v>
      </c>
      <c r="B256" s="5" t="s">
        <v>289</v>
      </c>
      <c r="C256" s="424" t="s">
        <v>12</v>
      </c>
      <c r="D256" s="379"/>
      <c r="E256" s="5" t="s">
        <v>13</v>
      </c>
      <c r="F256" s="13" t="s">
        <v>598</v>
      </c>
      <c r="G256" s="5"/>
      <c r="H256" s="64">
        <f>I256+J256</f>
        <v>168122.7</v>
      </c>
      <c r="I256" s="64">
        <f>I257+I258+I259+I260+I261+I262+I263+I265+I266+I267+I268+I269+I270</f>
        <v>153170</v>
      </c>
      <c r="J256" s="89">
        <f>J257+J258+J259+J260+J261+J262+J263+J264+J265+J266+J267+J268+J269+J270</f>
        <v>14952.7</v>
      </c>
    </row>
    <row r="257" spans="1:10" ht="30">
      <c r="A257" s="5"/>
      <c r="B257" s="5"/>
      <c r="C257" s="424"/>
      <c r="D257" s="379"/>
      <c r="E257" s="5"/>
      <c r="F257" s="13" t="s">
        <v>737</v>
      </c>
      <c r="G257" s="5" t="s">
        <v>736</v>
      </c>
      <c r="H257" s="59">
        <f>I257+J257</f>
        <v>0</v>
      </c>
      <c r="I257" s="59">
        <v>0</v>
      </c>
      <c r="J257" s="34">
        <v>0</v>
      </c>
    </row>
    <row r="258" spans="1:10" ht="30">
      <c r="A258" s="5"/>
      <c r="B258" s="5"/>
      <c r="C258" s="424"/>
      <c r="D258" s="379"/>
      <c r="E258" s="5"/>
      <c r="F258" s="13" t="s">
        <v>739</v>
      </c>
      <c r="G258" s="5" t="s">
        <v>738</v>
      </c>
      <c r="H258" s="59">
        <f t="shared" ref="H258:H270" si="11">I258+J258</f>
        <v>0</v>
      </c>
      <c r="I258" s="59">
        <v>0</v>
      </c>
      <c r="J258" s="34">
        <v>0</v>
      </c>
    </row>
    <row r="259" spans="1:10">
      <c r="A259" s="5"/>
      <c r="B259" s="5"/>
      <c r="C259" s="426"/>
      <c r="D259" s="427"/>
      <c r="E259" s="5"/>
      <c r="F259" s="13" t="s">
        <v>758</v>
      </c>
      <c r="G259" s="5" t="s">
        <v>757</v>
      </c>
      <c r="H259" s="59">
        <f t="shared" si="11"/>
        <v>0</v>
      </c>
      <c r="I259" s="59">
        <v>0</v>
      </c>
      <c r="J259" s="34">
        <v>0</v>
      </c>
    </row>
    <row r="260" spans="1:10">
      <c r="A260" s="5"/>
      <c r="B260" s="5"/>
      <c r="C260" s="424"/>
      <c r="D260" s="379"/>
      <c r="E260" s="5"/>
      <c r="F260" s="13" t="s">
        <v>760</v>
      </c>
      <c r="G260" s="5" t="s">
        <v>759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24"/>
      <c r="D261" s="379"/>
      <c r="E261" s="5"/>
      <c r="F261" s="13" t="s">
        <v>793</v>
      </c>
      <c r="G261" s="5" t="s">
        <v>792</v>
      </c>
      <c r="H261" s="59">
        <f t="shared" si="11"/>
        <v>0</v>
      </c>
      <c r="I261" s="59">
        <v>0</v>
      </c>
      <c r="J261" s="34">
        <v>0</v>
      </c>
    </row>
    <row r="262" spans="1:10" ht="30">
      <c r="A262" s="5"/>
      <c r="B262" s="5"/>
      <c r="C262" s="424"/>
      <c r="D262" s="379"/>
      <c r="E262" s="5"/>
      <c r="F262" s="13" t="s">
        <v>795</v>
      </c>
      <c r="G262" s="5" t="s">
        <v>796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24"/>
      <c r="D263" s="379"/>
      <c r="E263" s="5"/>
      <c r="F263" s="13" t="s">
        <v>806</v>
      </c>
      <c r="G263" s="5" t="s">
        <v>805</v>
      </c>
      <c r="H263" s="59">
        <f t="shared" si="11"/>
        <v>0</v>
      </c>
      <c r="I263" s="59">
        <v>0</v>
      </c>
      <c r="J263" s="34">
        <v>0</v>
      </c>
    </row>
    <row r="264" spans="1:10">
      <c r="A264" s="5"/>
      <c r="B264" s="5"/>
      <c r="C264" s="424"/>
      <c r="D264" s="379"/>
      <c r="E264" s="5"/>
      <c r="F264" s="13" t="s">
        <v>810</v>
      </c>
      <c r="G264" s="5" t="s">
        <v>809</v>
      </c>
      <c r="H264" s="59">
        <f t="shared" si="11"/>
        <v>0</v>
      </c>
      <c r="I264" s="59">
        <v>0</v>
      </c>
      <c r="J264" s="34">
        <v>0</v>
      </c>
    </row>
    <row r="265" spans="1:10" ht="30">
      <c r="A265" s="5"/>
      <c r="B265" s="5"/>
      <c r="C265" s="424"/>
      <c r="D265" s="379"/>
      <c r="E265" s="5"/>
      <c r="F265" s="13" t="s">
        <v>822</v>
      </c>
      <c r="G265" s="5" t="s">
        <v>821</v>
      </c>
      <c r="H265" s="59">
        <f t="shared" si="11"/>
        <v>0</v>
      </c>
      <c r="I265" s="59">
        <v>0</v>
      </c>
      <c r="J265" s="34">
        <v>0</v>
      </c>
    </row>
    <row r="266" spans="1:10">
      <c r="A266" s="5"/>
      <c r="B266" s="5"/>
      <c r="C266" s="424"/>
      <c r="D266" s="379"/>
      <c r="E266" s="5"/>
      <c r="F266" s="13" t="s">
        <v>824</v>
      </c>
      <c r="G266" s="5" t="s">
        <v>825</v>
      </c>
      <c r="H266" s="59">
        <f t="shared" si="11"/>
        <v>200</v>
      </c>
      <c r="I266" s="59">
        <v>200</v>
      </c>
      <c r="J266" s="34">
        <v>0</v>
      </c>
    </row>
    <row r="267" spans="1:10" ht="45">
      <c r="A267" s="5"/>
      <c r="B267" s="5"/>
      <c r="C267" s="424"/>
      <c r="D267" s="379"/>
      <c r="E267" s="5"/>
      <c r="F267" s="13" t="s">
        <v>859</v>
      </c>
      <c r="G267" s="18" t="s">
        <v>860</v>
      </c>
      <c r="H267" s="59">
        <f t="shared" si="11"/>
        <v>152970</v>
      </c>
      <c r="I267" s="59">
        <v>152970</v>
      </c>
      <c r="J267" s="34">
        <v>0</v>
      </c>
    </row>
    <row r="268" spans="1:10">
      <c r="A268" s="5"/>
      <c r="B268" s="5"/>
      <c r="C268" s="424"/>
      <c r="D268" s="379"/>
      <c r="E268" s="5"/>
      <c r="F268" s="13" t="s">
        <v>1013</v>
      </c>
      <c r="G268" s="18" t="s">
        <v>1012</v>
      </c>
      <c r="H268" s="59">
        <f t="shared" si="11"/>
        <v>0</v>
      </c>
      <c r="I268" s="59">
        <v>0</v>
      </c>
      <c r="J268" s="34">
        <v>0</v>
      </c>
    </row>
    <row r="269" spans="1:10" ht="30">
      <c r="A269" s="5"/>
      <c r="B269" s="5"/>
      <c r="C269" s="426"/>
      <c r="D269" s="427"/>
      <c r="E269" s="5"/>
      <c r="F269" s="13" t="s">
        <v>1195</v>
      </c>
      <c r="G269" s="18">
        <v>5113</v>
      </c>
      <c r="H269" s="59">
        <f t="shared" si="11"/>
        <v>14452.7</v>
      </c>
      <c r="I269" s="60">
        <v>0</v>
      </c>
      <c r="J269" s="34">
        <v>14452.7</v>
      </c>
    </row>
    <row r="270" spans="1:10">
      <c r="A270" s="5"/>
      <c r="B270" s="5"/>
      <c r="C270" s="15"/>
      <c r="D270" s="16"/>
      <c r="E270" s="5"/>
      <c r="F270" s="13" t="s">
        <v>1192</v>
      </c>
      <c r="G270" s="18">
        <v>5122</v>
      </c>
      <c r="H270" s="59">
        <f t="shared" si="11"/>
        <v>500</v>
      </c>
      <c r="I270" s="60">
        <v>0</v>
      </c>
      <c r="J270" s="34">
        <v>500</v>
      </c>
    </row>
    <row r="271" spans="1:10" ht="30">
      <c r="A271" s="5" t="s">
        <v>599</v>
      </c>
      <c r="B271" s="5" t="s">
        <v>289</v>
      </c>
      <c r="C271" s="424" t="s">
        <v>12</v>
      </c>
      <c r="D271" s="379"/>
      <c r="E271" s="5" t="s">
        <v>14</v>
      </c>
      <c r="F271" s="13" t="s">
        <v>600</v>
      </c>
      <c r="G271" s="5"/>
      <c r="H271" s="98">
        <f>I271+J271</f>
        <v>12850</v>
      </c>
      <c r="I271" s="98">
        <f>I272+I273+I274+I275</f>
        <v>12850</v>
      </c>
      <c r="J271" s="99">
        <v>0</v>
      </c>
    </row>
    <row r="272" spans="1:10">
      <c r="A272" s="5"/>
      <c r="B272" s="5"/>
      <c r="C272" s="424"/>
      <c r="D272" s="379"/>
      <c r="E272" s="5"/>
      <c r="F272" s="13" t="s">
        <v>793</v>
      </c>
      <c r="G272" s="5" t="s">
        <v>792</v>
      </c>
      <c r="H272" s="98">
        <f t="shared" ref="H272:H278" si="12">I272+J272</f>
        <v>8500</v>
      </c>
      <c r="I272" s="98">
        <v>8500</v>
      </c>
      <c r="J272" s="99">
        <v>0</v>
      </c>
    </row>
    <row r="273" spans="1:10" ht="30">
      <c r="A273" s="5"/>
      <c r="B273" s="5"/>
      <c r="C273" s="424"/>
      <c r="D273" s="379"/>
      <c r="E273" s="5"/>
      <c r="F273" s="13" t="s">
        <v>795</v>
      </c>
      <c r="G273" s="5" t="s">
        <v>796</v>
      </c>
      <c r="H273" s="98">
        <f t="shared" si="12"/>
        <v>3000</v>
      </c>
      <c r="I273" s="98">
        <v>3000</v>
      </c>
      <c r="J273" s="99">
        <v>0</v>
      </c>
    </row>
    <row r="274" spans="1:10">
      <c r="A274" s="5"/>
      <c r="B274" s="5"/>
      <c r="C274" s="424"/>
      <c r="D274" s="379"/>
      <c r="E274" s="5"/>
      <c r="F274" s="13" t="s">
        <v>824</v>
      </c>
      <c r="G274" s="5" t="s">
        <v>825</v>
      </c>
      <c r="H274" s="98">
        <f t="shared" si="12"/>
        <v>1350</v>
      </c>
      <c r="I274" s="98">
        <v>1350</v>
      </c>
      <c r="J274" s="99">
        <v>0</v>
      </c>
    </row>
    <row r="275" spans="1:10" ht="30">
      <c r="A275" s="5"/>
      <c r="B275" s="5"/>
      <c r="C275" s="426"/>
      <c r="D275" s="427"/>
      <c r="E275" s="5"/>
      <c r="F275" s="13" t="s">
        <v>957</v>
      </c>
      <c r="G275" s="5">
        <v>4819</v>
      </c>
      <c r="H275" s="98">
        <f t="shared" si="12"/>
        <v>0</v>
      </c>
      <c r="I275" s="98">
        <v>0</v>
      </c>
      <c r="J275" s="99">
        <v>0</v>
      </c>
    </row>
    <row r="276" spans="1:10">
      <c r="A276" s="5"/>
      <c r="B276" s="5"/>
      <c r="C276" s="424"/>
      <c r="D276" s="379"/>
      <c r="E276" s="5"/>
      <c r="F276" s="13" t="s">
        <v>1013</v>
      </c>
      <c r="G276" s="5" t="s">
        <v>1012</v>
      </c>
      <c r="H276" s="98">
        <f t="shared" si="12"/>
        <v>0</v>
      </c>
      <c r="I276" s="98">
        <v>0</v>
      </c>
      <c r="J276" s="99">
        <v>0</v>
      </c>
    </row>
    <row r="277" spans="1:10">
      <c r="A277" s="5" t="s">
        <v>601</v>
      </c>
      <c r="B277" s="5" t="s">
        <v>289</v>
      </c>
      <c r="C277" s="424" t="s">
        <v>12</v>
      </c>
      <c r="D277" s="379"/>
      <c r="E277" s="5" t="s">
        <v>15</v>
      </c>
      <c r="F277" s="13" t="s">
        <v>602</v>
      </c>
      <c r="G277" s="5"/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603</v>
      </c>
      <c r="B278" s="5" t="s">
        <v>289</v>
      </c>
      <c r="C278" s="424" t="s">
        <v>12</v>
      </c>
      <c r="D278" s="379"/>
      <c r="E278" s="5" t="s">
        <v>16</v>
      </c>
      <c r="F278" s="13" t="s">
        <v>604</v>
      </c>
      <c r="G278" s="5"/>
      <c r="H278" s="98">
        <f t="shared" si="12"/>
        <v>0</v>
      </c>
      <c r="I278" s="98">
        <v>0</v>
      </c>
      <c r="J278" s="99">
        <v>0</v>
      </c>
    </row>
    <row r="279" spans="1:10" ht="45">
      <c r="A279" s="5" t="s">
        <v>605</v>
      </c>
      <c r="B279" s="5" t="s">
        <v>289</v>
      </c>
      <c r="C279" s="424" t="s">
        <v>12</v>
      </c>
      <c r="D279" s="379"/>
      <c r="E279" s="5" t="s">
        <v>288</v>
      </c>
      <c r="F279" s="13" t="s">
        <v>1196</v>
      </c>
      <c r="G279" s="9"/>
      <c r="H279" s="98">
        <f t="shared" ref="H279:H290" si="13">I279+J279</f>
        <v>7664</v>
      </c>
      <c r="I279" s="98">
        <f>I280+I281</f>
        <v>0</v>
      </c>
      <c r="J279" s="99">
        <v>7664</v>
      </c>
    </row>
    <row r="280" spans="1:10">
      <c r="A280" s="5"/>
      <c r="B280" s="5"/>
      <c r="C280" s="426"/>
      <c r="D280" s="427"/>
      <c r="E280" s="5"/>
      <c r="F280" s="13" t="s">
        <v>1013</v>
      </c>
      <c r="G280" s="5">
        <v>5112</v>
      </c>
      <c r="H280" s="98">
        <f t="shared" si="13"/>
        <v>7664</v>
      </c>
      <c r="I280" s="105">
        <v>0</v>
      </c>
      <c r="J280" s="99">
        <v>7664</v>
      </c>
    </row>
    <row r="281" spans="1:10" ht="30">
      <c r="A281" s="5"/>
      <c r="B281" s="5"/>
      <c r="C281" s="424"/>
      <c r="D281" s="379"/>
      <c r="E281" s="5"/>
      <c r="F281" s="13" t="s">
        <v>1195</v>
      </c>
      <c r="G281" s="5">
        <v>5113</v>
      </c>
      <c r="H281" s="98">
        <f t="shared" si="13"/>
        <v>0</v>
      </c>
      <c r="I281" s="98">
        <v>0</v>
      </c>
      <c r="J281" s="99">
        <v>0</v>
      </c>
    </row>
    <row r="282" spans="1:10" ht="75">
      <c r="A282" s="102" t="s">
        <v>607</v>
      </c>
      <c r="B282" s="102" t="s">
        <v>289</v>
      </c>
      <c r="C282" s="415" t="s">
        <v>13</v>
      </c>
      <c r="D282" s="373"/>
      <c r="E282" s="102" t="s">
        <v>295</v>
      </c>
      <c r="F282" s="14" t="s">
        <v>608</v>
      </c>
      <c r="G282" s="102"/>
      <c r="H282" s="82">
        <f t="shared" si="13"/>
        <v>0</v>
      </c>
      <c r="I282" s="82">
        <v>0</v>
      </c>
      <c r="J282" s="83">
        <v>0</v>
      </c>
    </row>
    <row r="283" spans="1:10">
      <c r="A283" s="5" t="s">
        <v>609</v>
      </c>
      <c r="B283" s="5" t="s">
        <v>289</v>
      </c>
      <c r="C283" s="424" t="s">
        <v>13</v>
      </c>
      <c r="D283" s="379"/>
      <c r="E283" s="5" t="s">
        <v>11</v>
      </c>
      <c r="F283" s="13" t="s">
        <v>610</v>
      </c>
      <c r="G283" s="5"/>
      <c r="H283" s="59">
        <f t="shared" si="13"/>
        <v>0</v>
      </c>
      <c r="I283" s="59">
        <v>0</v>
      </c>
      <c r="J283" s="34">
        <v>0</v>
      </c>
    </row>
    <row r="284" spans="1:10">
      <c r="A284" s="5"/>
      <c r="B284" s="5"/>
      <c r="C284" s="424"/>
      <c r="D284" s="379"/>
      <c r="E284" s="5"/>
      <c r="F284" s="13" t="s">
        <v>787</v>
      </c>
      <c r="G284" s="5" t="s">
        <v>786</v>
      </c>
      <c r="H284" s="59">
        <f t="shared" si="13"/>
        <v>0</v>
      </c>
      <c r="I284" s="59">
        <v>0</v>
      </c>
      <c r="J284" s="34">
        <v>0</v>
      </c>
    </row>
    <row r="285" spans="1:10" ht="30">
      <c r="A285" s="5"/>
      <c r="B285" s="5"/>
      <c r="C285" s="424"/>
      <c r="D285" s="379"/>
      <c r="E285" s="5"/>
      <c r="F285" s="13" t="s">
        <v>795</v>
      </c>
      <c r="G285" s="5" t="s">
        <v>796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 t="s">
        <v>611</v>
      </c>
      <c r="B286" s="5" t="s">
        <v>289</v>
      </c>
      <c r="C286" s="424" t="s">
        <v>13</v>
      </c>
      <c r="D286" s="379"/>
      <c r="E286" s="5" t="s">
        <v>12</v>
      </c>
      <c r="F286" s="13" t="s">
        <v>612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 t="s">
        <v>613</v>
      </c>
      <c r="B287" s="5" t="s">
        <v>289</v>
      </c>
      <c r="C287" s="424" t="s">
        <v>13</v>
      </c>
      <c r="D287" s="379"/>
      <c r="E287" s="5" t="s">
        <v>13</v>
      </c>
      <c r="F287" s="13" t="s">
        <v>614</v>
      </c>
      <c r="G287" s="5"/>
      <c r="H287" s="59">
        <f t="shared" si="13"/>
        <v>0</v>
      </c>
      <c r="I287" s="59">
        <v>0</v>
      </c>
      <c r="J287" s="34">
        <v>0</v>
      </c>
    </row>
    <row r="288" spans="1:10" ht="30">
      <c r="A288" s="5" t="s">
        <v>615</v>
      </c>
      <c r="B288" s="5" t="s">
        <v>289</v>
      </c>
      <c r="C288" s="424" t="s">
        <v>14</v>
      </c>
      <c r="D288" s="379"/>
      <c r="E288" s="5" t="s">
        <v>295</v>
      </c>
      <c r="F288" s="13" t="s">
        <v>616</v>
      </c>
      <c r="G288" s="5"/>
      <c r="H288" s="82">
        <f t="shared" si="13"/>
        <v>0</v>
      </c>
      <c r="I288" s="82">
        <f>I289+I291+I292</f>
        <v>0</v>
      </c>
      <c r="J288" s="83">
        <f>J289+J291+J292</f>
        <v>0</v>
      </c>
    </row>
    <row r="289" spans="1:10">
      <c r="A289" s="5" t="s">
        <v>617</v>
      </c>
      <c r="B289" s="5" t="s">
        <v>289</v>
      </c>
      <c r="C289" s="424" t="s">
        <v>14</v>
      </c>
      <c r="D289" s="379"/>
      <c r="E289" s="5" t="s">
        <v>11</v>
      </c>
      <c r="F289" s="13" t="s">
        <v>618</v>
      </c>
      <c r="G289" s="5"/>
      <c r="H289" s="59">
        <f t="shared" si="13"/>
        <v>0</v>
      </c>
      <c r="I289" s="59">
        <f>I290</f>
        <v>0</v>
      </c>
      <c r="J289" s="34">
        <v>0</v>
      </c>
    </row>
    <row r="290" spans="1:10" ht="30">
      <c r="A290" s="5"/>
      <c r="B290" s="5"/>
      <c r="C290" s="424"/>
      <c r="D290" s="379"/>
      <c r="E290" s="5"/>
      <c r="F290" s="13" t="s">
        <v>957</v>
      </c>
      <c r="G290" s="5" t="s">
        <v>958</v>
      </c>
      <c r="H290" s="59">
        <f t="shared" si="13"/>
        <v>0</v>
      </c>
      <c r="I290" s="59">
        <v>0</v>
      </c>
      <c r="J290" s="34">
        <v>0</v>
      </c>
    </row>
    <row r="291" spans="1:10" ht="60">
      <c r="A291" s="5" t="s">
        <v>619</v>
      </c>
      <c r="B291" s="5" t="s">
        <v>289</v>
      </c>
      <c r="C291" s="424" t="s">
        <v>14</v>
      </c>
      <c r="D291" s="379"/>
      <c r="E291" s="5" t="s">
        <v>12</v>
      </c>
      <c r="F291" s="13" t="s">
        <v>620</v>
      </c>
      <c r="G291" s="5"/>
      <c r="H291" s="59">
        <v>0</v>
      </c>
      <c r="I291" s="59">
        <v>0</v>
      </c>
      <c r="J291" s="34">
        <v>0</v>
      </c>
    </row>
    <row r="292" spans="1:10" ht="30">
      <c r="A292" s="5" t="s">
        <v>621</v>
      </c>
      <c r="B292" s="5" t="s">
        <v>289</v>
      </c>
      <c r="C292" s="424" t="s">
        <v>14</v>
      </c>
      <c r="D292" s="379"/>
      <c r="E292" s="5" t="s">
        <v>13</v>
      </c>
      <c r="F292" s="13" t="s">
        <v>622</v>
      </c>
      <c r="G292" s="5"/>
      <c r="H292" s="59">
        <v>0</v>
      </c>
      <c r="I292" s="59">
        <v>0</v>
      </c>
      <c r="J292" s="34">
        <v>0</v>
      </c>
    </row>
    <row r="293" spans="1:10" ht="45">
      <c r="A293" s="102" t="s">
        <v>623</v>
      </c>
      <c r="B293" s="102" t="s">
        <v>289</v>
      </c>
      <c r="C293" s="415" t="s">
        <v>15</v>
      </c>
      <c r="D293" s="373"/>
      <c r="E293" s="102" t="s">
        <v>295</v>
      </c>
      <c r="F293" s="14" t="s">
        <v>624</v>
      </c>
      <c r="G293" s="102"/>
      <c r="H293" s="82">
        <f t="shared" ref="H293:H300" si="14">I293+J293</f>
        <v>0</v>
      </c>
      <c r="I293" s="82">
        <f>I294</f>
        <v>0</v>
      </c>
      <c r="J293" s="83">
        <f>J294</f>
        <v>0</v>
      </c>
    </row>
    <row r="294" spans="1:10" ht="45">
      <c r="A294" s="5" t="s">
        <v>625</v>
      </c>
      <c r="B294" s="5" t="s">
        <v>289</v>
      </c>
      <c r="C294" s="424" t="s">
        <v>15</v>
      </c>
      <c r="D294" s="379"/>
      <c r="E294" s="5" t="s">
        <v>11</v>
      </c>
      <c r="F294" s="13" t="s">
        <v>626</v>
      </c>
      <c r="G294" s="5"/>
      <c r="H294" s="59">
        <f t="shared" si="14"/>
        <v>0</v>
      </c>
      <c r="I294" s="59">
        <v>0</v>
      </c>
      <c r="J294" s="34">
        <v>0</v>
      </c>
    </row>
    <row r="295" spans="1:10" ht="30">
      <c r="A295" s="102" t="s">
        <v>627</v>
      </c>
      <c r="B295" s="102" t="s">
        <v>289</v>
      </c>
      <c r="C295" s="415" t="s">
        <v>16</v>
      </c>
      <c r="D295" s="373"/>
      <c r="E295" s="102" t="s">
        <v>295</v>
      </c>
      <c r="F295" s="14" t="s">
        <v>628</v>
      </c>
      <c r="G295" s="102"/>
      <c r="H295" s="82">
        <f t="shared" si="14"/>
        <v>0</v>
      </c>
      <c r="I295" s="82">
        <f>I296</f>
        <v>0</v>
      </c>
      <c r="J295" s="83">
        <f>J296</f>
        <v>0</v>
      </c>
    </row>
    <row r="296" spans="1:10" ht="30">
      <c r="A296" s="5" t="s">
        <v>629</v>
      </c>
      <c r="B296" s="5" t="s">
        <v>289</v>
      </c>
      <c r="C296" s="424" t="s">
        <v>16</v>
      </c>
      <c r="D296" s="379"/>
      <c r="E296" s="5" t="s">
        <v>11</v>
      </c>
      <c r="F296" s="13" t="s">
        <v>630</v>
      </c>
      <c r="G296" s="5"/>
      <c r="H296" s="59">
        <f t="shared" si="14"/>
        <v>0</v>
      </c>
      <c r="I296" s="59">
        <v>0</v>
      </c>
      <c r="J296" s="34">
        <v>0</v>
      </c>
    </row>
    <row r="297" spans="1:10" ht="60">
      <c r="A297" s="9" t="s">
        <v>631</v>
      </c>
      <c r="B297" s="9" t="s">
        <v>485</v>
      </c>
      <c r="C297" s="415" t="s">
        <v>295</v>
      </c>
      <c r="D297" s="425"/>
      <c r="E297" s="9" t="s">
        <v>295</v>
      </c>
      <c r="F297" s="14" t="s">
        <v>632</v>
      </c>
      <c r="G297" s="9"/>
      <c r="H297" s="82">
        <f t="shared" si="14"/>
        <v>268800</v>
      </c>
      <c r="I297" s="82">
        <f>I298+I306+I309+I312+I315+I320+I322+I324</f>
        <v>170000</v>
      </c>
      <c r="J297" s="83">
        <f>J298+J306+J312+J315+J320+J322+J324+J309</f>
        <v>98800</v>
      </c>
    </row>
    <row r="298" spans="1:10" ht="30">
      <c r="A298" s="102" t="s">
        <v>633</v>
      </c>
      <c r="B298" s="102" t="s">
        <v>485</v>
      </c>
      <c r="C298" s="415" t="s">
        <v>11</v>
      </c>
      <c r="D298" s="373"/>
      <c r="E298" s="102" t="s">
        <v>295</v>
      </c>
      <c r="F298" s="14" t="s">
        <v>634</v>
      </c>
      <c r="G298" s="102"/>
      <c r="H298" s="82">
        <f t="shared" si="14"/>
        <v>268800</v>
      </c>
      <c r="I298" s="82">
        <f>I299</f>
        <v>170000</v>
      </c>
      <c r="J298" s="83">
        <f>J299</f>
        <v>98800</v>
      </c>
    </row>
    <row r="299" spans="1:10">
      <c r="A299" s="5" t="s">
        <v>635</v>
      </c>
      <c r="B299" s="5" t="s">
        <v>485</v>
      </c>
      <c r="C299" s="424" t="s">
        <v>11</v>
      </c>
      <c r="D299" s="379"/>
      <c r="E299" s="5" t="s">
        <v>11</v>
      </c>
      <c r="F299" s="13" t="s">
        <v>636</v>
      </c>
      <c r="G299" s="18"/>
      <c r="H299" s="90">
        <f t="shared" si="14"/>
        <v>268800</v>
      </c>
      <c r="I299" s="90">
        <f>I300</f>
        <v>170000</v>
      </c>
      <c r="J299" s="91">
        <f>J300+J301+J302+J304+J303</f>
        <v>98800</v>
      </c>
    </row>
    <row r="300" spans="1:10" ht="45">
      <c r="A300" s="5"/>
      <c r="B300" s="5"/>
      <c r="C300" s="424"/>
      <c r="D300" s="379"/>
      <c r="E300" s="5"/>
      <c r="F300" s="13" t="s">
        <v>859</v>
      </c>
      <c r="G300" s="18" t="s">
        <v>860</v>
      </c>
      <c r="H300" s="90">
        <f t="shared" si="14"/>
        <v>170000</v>
      </c>
      <c r="I300" s="90">
        <v>170000</v>
      </c>
      <c r="J300" s="91">
        <v>0</v>
      </c>
    </row>
    <row r="301" spans="1:10" ht="15.75">
      <c r="A301" s="5"/>
      <c r="B301" s="5"/>
      <c r="C301" s="15"/>
      <c r="D301" s="17"/>
      <c r="E301" s="5"/>
      <c r="F301" s="13" t="s">
        <v>1013</v>
      </c>
      <c r="G301" s="18">
        <v>5112</v>
      </c>
      <c r="H301" s="90">
        <f t="shared" ref="H301:H306" si="15">I301+J301</f>
        <v>0</v>
      </c>
      <c r="I301" s="61">
        <v>0</v>
      </c>
      <c r="J301" s="91">
        <v>0</v>
      </c>
    </row>
    <row r="302" spans="1:10" ht="15.75">
      <c r="A302" s="5"/>
      <c r="B302" s="5"/>
      <c r="C302" s="426"/>
      <c r="D302" s="427"/>
      <c r="E302" s="5"/>
      <c r="F302" s="13" t="str">
        <f>$F$289</f>
        <v>Երիտասարդական ծրագրեր</v>
      </c>
      <c r="G302" s="18">
        <v>5113</v>
      </c>
      <c r="H302" s="90">
        <f t="shared" si="15"/>
        <v>98400</v>
      </c>
      <c r="I302" s="61">
        <v>0</v>
      </c>
      <c r="J302" s="91">
        <v>98400</v>
      </c>
    </row>
    <row r="303" spans="1:10" ht="15.75">
      <c r="A303" s="5"/>
      <c r="B303" s="5"/>
      <c r="C303" s="15"/>
      <c r="D303" s="16"/>
      <c r="E303" s="5"/>
      <c r="F303" s="13" t="s">
        <v>1197</v>
      </c>
      <c r="G303" s="18">
        <v>5122</v>
      </c>
      <c r="H303" s="90">
        <f t="shared" si="15"/>
        <v>400</v>
      </c>
      <c r="I303" s="61">
        <v>0</v>
      </c>
      <c r="J303" s="91">
        <v>400</v>
      </c>
    </row>
    <row r="304" spans="1:10" ht="30">
      <c r="A304" s="5"/>
      <c r="B304" s="5"/>
      <c r="C304" s="15"/>
      <c r="D304" s="16"/>
      <c r="E304" s="5"/>
      <c r="F304" s="13" t="s">
        <v>1193</v>
      </c>
      <c r="G304" s="18">
        <v>5134</v>
      </c>
      <c r="H304" s="90">
        <v>0</v>
      </c>
      <c r="I304" s="61">
        <v>0</v>
      </c>
      <c r="J304" s="91">
        <v>0</v>
      </c>
    </row>
    <row r="305" spans="1:10" ht="15.75">
      <c r="A305" s="5" t="s">
        <v>637</v>
      </c>
      <c r="B305" s="5" t="s">
        <v>485</v>
      </c>
      <c r="C305" s="424" t="s">
        <v>11</v>
      </c>
      <c r="D305" s="379"/>
      <c r="E305" s="5" t="s">
        <v>12</v>
      </c>
      <c r="F305" s="13" t="s">
        <v>638</v>
      </c>
      <c r="G305" s="18"/>
      <c r="H305" s="90">
        <f t="shared" si="15"/>
        <v>0</v>
      </c>
      <c r="I305" s="62">
        <v>0</v>
      </c>
      <c r="J305" s="91">
        <v>0</v>
      </c>
    </row>
    <row r="306" spans="1:10" ht="30">
      <c r="A306" s="102" t="s">
        <v>639</v>
      </c>
      <c r="B306" s="102" t="s">
        <v>485</v>
      </c>
      <c r="C306" s="415" t="s">
        <v>12</v>
      </c>
      <c r="D306" s="373"/>
      <c r="E306" s="102" t="s">
        <v>295</v>
      </c>
      <c r="F306" s="14" t="s">
        <v>640</v>
      </c>
      <c r="G306" s="106"/>
      <c r="H306" s="92">
        <f t="shared" si="15"/>
        <v>0</v>
      </c>
      <c r="I306" s="92">
        <f>I307+I308</f>
        <v>0</v>
      </c>
      <c r="J306" s="93">
        <f>J307+J308</f>
        <v>0</v>
      </c>
    </row>
    <row r="307" spans="1:10" ht="15.75">
      <c r="A307" s="5" t="s">
        <v>641</v>
      </c>
      <c r="B307" s="5" t="s">
        <v>485</v>
      </c>
      <c r="C307" s="424" t="s">
        <v>12</v>
      </c>
      <c r="D307" s="379"/>
      <c r="E307" s="5" t="s">
        <v>11</v>
      </c>
      <c r="F307" s="13" t="s">
        <v>642</v>
      </c>
      <c r="G307" s="18"/>
      <c r="H307" s="90">
        <f t="shared" ref="H307:H316" si="16">I307+J307</f>
        <v>0</v>
      </c>
      <c r="I307" s="62">
        <v>0</v>
      </c>
      <c r="J307" s="91">
        <v>0</v>
      </c>
    </row>
    <row r="308" spans="1:10" ht="30">
      <c r="A308" s="5" t="s">
        <v>643</v>
      </c>
      <c r="B308" s="5" t="s">
        <v>485</v>
      </c>
      <c r="C308" s="424" t="s">
        <v>12</v>
      </c>
      <c r="D308" s="379"/>
      <c r="E308" s="5" t="s">
        <v>12</v>
      </c>
      <c r="F308" s="13" t="s">
        <v>644</v>
      </c>
      <c r="G308" s="18"/>
      <c r="H308" s="90">
        <f t="shared" si="16"/>
        <v>0</v>
      </c>
      <c r="I308" s="62">
        <v>0</v>
      </c>
      <c r="J308" s="91">
        <v>0</v>
      </c>
    </row>
    <row r="309" spans="1:10" ht="60">
      <c r="A309" s="102" t="s">
        <v>645</v>
      </c>
      <c r="B309" s="102" t="s">
        <v>485</v>
      </c>
      <c r="C309" s="415" t="s">
        <v>13</v>
      </c>
      <c r="D309" s="373"/>
      <c r="E309" s="102" t="s">
        <v>295</v>
      </c>
      <c r="F309" s="14" t="s">
        <v>646</v>
      </c>
      <c r="G309" s="102"/>
      <c r="H309" s="92">
        <f t="shared" si="16"/>
        <v>0</v>
      </c>
      <c r="I309" s="82">
        <f>I310+I311</f>
        <v>0</v>
      </c>
      <c r="J309" s="83">
        <f>J310+J311</f>
        <v>0</v>
      </c>
    </row>
    <row r="310" spans="1:10" ht="30">
      <c r="A310" s="5" t="s">
        <v>647</v>
      </c>
      <c r="B310" s="5" t="s">
        <v>485</v>
      </c>
      <c r="C310" s="424" t="s">
        <v>13</v>
      </c>
      <c r="D310" s="379"/>
      <c r="E310" s="5" t="s">
        <v>11</v>
      </c>
      <c r="F310" s="13" t="s">
        <v>648</v>
      </c>
      <c r="G310" s="5"/>
      <c r="H310" s="90">
        <f t="shared" si="16"/>
        <v>0</v>
      </c>
      <c r="I310" s="59">
        <v>0</v>
      </c>
      <c r="J310" s="34">
        <v>0</v>
      </c>
    </row>
    <row r="311" spans="1:10">
      <c r="A311" s="5" t="s">
        <v>649</v>
      </c>
      <c r="B311" s="5" t="s">
        <v>485</v>
      </c>
      <c r="C311" s="424" t="s">
        <v>13</v>
      </c>
      <c r="D311" s="379"/>
      <c r="E311" s="5" t="s">
        <v>12</v>
      </c>
      <c r="F311" s="13" t="s">
        <v>650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102" t="s">
        <v>651</v>
      </c>
      <c r="B312" s="102" t="s">
        <v>485</v>
      </c>
      <c r="C312" s="415" t="s">
        <v>14</v>
      </c>
      <c r="D312" s="373"/>
      <c r="E312" s="102" t="s">
        <v>295</v>
      </c>
      <c r="F312" s="14" t="s">
        <v>652</v>
      </c>
      <c r="G312" s="102"/>
      <c r="H312" s="92">
        <f t="shared" si="16"/>
        <v>0</v>
      </c>
      <c r="I312" s="82">
        <f>I313+I314</f>
        <v>0</v>
      </c>
      <c r="J312" s="83">
        <f>J313</f>
        <v>0</v>
      </c>
    </row>
    <row r="313" spans="1:10" ht="30">
      <c r="A313" s="5" t="s">
        <v>653</v>
      </c>
      <c r="B313" s="5" t="s">
        <v>485</v>
      </c>
      <c r="C313" s="424" t="s">
        <v>14</v>
      </c>
      <c r="D313" s="379"/>
      <c r="E313" s="5" t="s">
        <v>11</v>
      </c>
      <c r="F313" s="13" t="s">
        <v>654</v>
      </c>
      <c r="G313" s="5"/>
      <c r="H313" s="90">
        <f t="shared" si="16"/>
        <v>0</v>
      </c>
      <c r="I313" s="59">
        <v>0</v>
      </c>
      <c r="J313" s="34">
        <v>0</v>
      </c>
    </row>
    <row r="314" spans="1:10" ht="30">
      <c r="A314" s="5" t="s">
        <v>655</v>
      </c>
      <c r="B314" s="5" t="s">
        <v>485</v>
      </c>
      <c r="C314" s="424" t="s">
        <v>14</v>
      </c>
      <c r="D314" s="379"/>
      <c r="E314" s="5" t="s">
        <v>12</v>
      </c>
      <c r="F314" s="13" t="s">
        <v>656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42.75" customHeight="1">
      <c r="A315" s="102" t="s">
        <v>657</v>
      </c>
      <c r="B315" s="102" t="s">
        <v>485</v>
      </c>
      <c r="C315" s="415" t="s">
        <v>15</v>
      </c>
      <c r="D315" s="373"/>
      <c r="E315" s="102" t="s">
        <v>295</v>
      </c>
      <c r="F315" s="14" t="s">
        <v>658</v>
      </c>
      <c r="G315" s="102"/>
      <c r="H315" s="92">
        <f t="shared" si="16"/>
        <v>0</v>
      </c>
      <c r="I315" s="82">
        <f>I316+I319</f>
        <v>0</v>
      </c>
      <c r="J315" s="83">
        <v>0</v>
      </c>
    </row>
    <row r="316" spans="1:10" ht="30">
      <c r="A316" s="5" t="s">
        <v>659</v>
      </c>
      <c r="B316" s="5" t="s">
        <v>485</v>
      </c>
      <c r="C316" s="424" t="s">
        <v>15</v>
      </c>
      <c r="D316" s="379"/>
      <c r="E316" s="5" t="s">
        <v>11</v>
      </c>
      <c r="F316" s="13" t="s">
        <v>660</v>
      </c>
      <c r="G316" s="5"/>
      <c r="H316" s="90">
        <f t="shared" si="16"/>
        <v>0</v>
      </c>
      <c r="I316" s="59">
        <f>I317+I318</f>
        <v>0</v>
      </c>
      <c r="J316" s="34">
        <f>J317+J318</f>
        <v>0</v>
      </c>
    </row>
    <row r="317" spans="1:10" ht="45">
      <c r="A317" s="5"/>
      <c r="B317" s="5"/>
      <c r="C317" s="424"/>
      <c r="D317" s="379"/>
      <c r="E317" s="5"/>
      <c r="F317" s="13" t="s">
        <v>859</v>
      </c>
      <c r="G317" s="5" t="s">
        <v>860</v>
      </c>
      <c r="H317" s="59">
        <v>0</v>
      </c>
      <c r="I317" s="59">
        <v>0</v>
      </c>
      <c r="J317" s="34">
        <v>0</v>
      </c>
    </row>
    <row r="318" spans="1:10" ht="45">
      <c r="A318" s="5"/>
      <c r="B318" s="5"/>
      <c r="C318" s="424"/>
      <c r="D318" s="379"/>
      <c r="E318" s="5"/>
      <c r="F318" s="13" t="s">
        <v>892</v>
      </c>
      <c r="G318" s="5" t="s">
        <v>893</v>
      </c>
      <c r="H318" s="59">
        <v>0</v>
      </c>
      <c r="I318" s="59">
        <v>0</v>
      </c>
      <c r="J318" s="34">
        <v>0</v>
      </c>
    </row>
    <row r="319" spans="1:10">
      <c r="A319" s="5" t="s">
        <v>661</v>
      </c>
      <c r="B319" s="5" t="s">
        <v>485</v>
      </c>
      <c r="C319" s="424" t="s">
        <v>15</v>
      </c>
      <c r="D319" s="379"/>
      <c r="E319" s="5" t="s">
        <v>12</v>
      </c>
      <c r="F319" s="13" t="s">
        <v>662</v>
      </c>
      <c r="G319" s="5"/>
      <c r="H319" s="59">
        <f t="shared" ref="H319:H326" si="17">I319+J319</f>
        <v>0</v>
      </c>
      <c r="I319" s="59">
        <v>0</v>
      </c>
      <c r="J319" s="34">
        <v>0</v>
      </c>
    </row>
    <row r="320" spans="1:10" ht="30">
      <c r="A320" s="102" t="s">
        <v>663</v>
      </c>
      <c r="B320" s="102" t="s">
        <v>485</v>
      </c>
      <c r="C320" s="415" t="s">
        <v>16</v>
      </c>
      <c r="D320" s="373"/>
      <c r="E320" s="102" t="s">
        <v>295</v>
      </c>
      <c r="F320" s="14" t="s">
        <v>664</v>
      </c>
      <c r="G320" s="102"/>
      <c r="H320" s="82">
        <f t="shared" si="17"/>
        <v>0</v>
      </c>
      <c r="I320" s="82">
        <f>I321</f>
        <v>0</v>
      </c>
      <c r="J320" s="83">
        <f>J321</f>
        <v>0</v>
      </c>
    </row>
    <row r="321" spans="1:10" ht="30">
      <c r="A321" s="5" t="s">
        <v>665</v>
      </c>
      <c r="B321" s="5" t="s">
        <v>485</v>
      </c>
      <c r="C321" s="424" t="s">
        <v>16</v>
      </c>
      <c r="D321" s="379"/>
      <c r="E321" s="5" t="s">
        <v>11</v>
      </c>
      <c r="F321" s="13" t="s">
        <v>666</v>
      </c>
      <c r="G321" s="5"/>
      <c r="H321" s="59">
        <f t="shared" si="17"/>
        <v>0</v>
      </c>
      <c r="I321" s="59">
        <v>0</v>
      </c>
      <c r="J321" s="34">
        <v>0</v>
      </c>
    </row>
    <row r="322" spans="1:10" ht="45">
      <c r="A322" s="102" t="s">
        <v>667</v>
      </c>
      <c r="B322" s="102" t="s">
        <v>485</v>
      </c>
      <c r="C322" s="415" t="s">
        <v>288</v>
      </c>
      <c r="D322" s="373"/>
      <c r="E322" s="102" t="s">
        <v>295</v>
      </c>
      <c r="F322" s="14" t="s">
        <v>668</v>
      </c>
      <c r="G322" s="102"/>
      <c r="H322" s="82">
        <f t="shared" si="17"/>
        <v>0</v>
      </c>
      <c r="I322" s="82">
        <f>I323</f>
        <v>0</v>
      </c>
      <c r="J322" s="83">
        <f>J323</f>
        <v>0</v>
      </c>
    </row>
    <row r="323" spans="1:10" ht="30">
      <c r="A323" s="5" t="s">
        <v>669</v>
      </c>
      <c r="B323" s="5" t="s">
        <v>485</v>
      </c>
      <c r="C323" s="424" t="s">
        <v>288</v>
      </c>
      <c r="D323" s="379"/>
      <c r="E323" s="5" t="s">
        <v>11</v>
      </c>
      <c r="F323" s="13" t="s">
        <v>670</v>
      </c>
      <c r="G323" s="5"/>
      <c r="H323" s="59">
        <f t="shared" si="17"/>
        <v>0</v>
      </c>
      <c r="I323" s="59">
        <v>0</v>
      </c>
      <c r="J323" s="34">
        <v>0</v>
      </c>
    </row>
    <row r="324" spans="1:10" ht="30">
      <c r="A324" s="102" t="s">
        <v>671</v>
      </c>
      <c r="B324" s="102" t="s">
        <v>485</v>
      </c>
      <c r="C324" s="415" t="s">
        <v>289</v>
      </c>
      <c r="D324" s="373"/>
      <c r="E324" s="102" t="s">
        <v>295</v>
      </c>
      <c r="F324" s="14" t="s">
        <v>672</v>
      </c>
      <c r="G324" s="102"/>
      <c r="H324" s="82">
        <f t="shared" si="17"/>
        <v>0</v>
      </c>
      <c r="I324" s="82">
        <f>I325</f>
        <v>0</v>
      </c>
      <c r="J324" s="83">
        <f>J325</f>
        <v>0</v>
      </c>
    </row>
    <row r="325" spans="1:10">
      <c r="A325" s="5" t="s">
        <v>673</v>
      </c>
      <c r="B325" s="5" t="s">
        <v>485</v>
      </c>
      <c r="C325" s="424" t="s">
        <v>289</v>
      </c>
      <c r="D325" s="379"/>
      <c r="E325" s="5" t="s">
        <v>11</v>
      </c>
      <c r="F325" s="13" t="s">
        <v>674</v>
      </c>
      <c r="G325" s="5"/>
      <c r="H325" s="59">
        <f t="shared" si="17"/>
        <v>0</v>
      </c>
      <c r="I325" s="59">
        <v>0</v>
      </c>
      <c r="J325" s="34">
        <v>0</v>
      </c>
    </row>
    <row r="326" spans="1:10" ht="75">
      <c r="A326" s="9" t="s">
        <v>675</v>
      </c>
      <c r="B326" s="9" t="s">
        <v>676</v>
      </c>
      <c r="C326" s="415" t="s">
        <v>295</v>
      </c>
      <c r="D326" s="425"/>
      <c r="E326" s="9" t="s">
        <v>295</v>
      </c>
      <c r="F326" s="14" t="s">
        <v>677</v>
      </c>
      <c r="G326" s="9"/>
      <c r="H326" s="82">
        <f t="shared" si="17"/>
        <v>35000</v>
      </c>
      <c r="I326" s="82">
        <f>I327+I330+I332+I334+I336+I338+I340+I343+I345</f>
        <v>35000</v>
      </c>
      <c r="J326" s="83">
        <f>J327+J330+J332+J334+J336+J338+J340+J343+J345</f>
        <v>0</v>
      </c>
    </row>
    <row r="327" spans="1:10" ht="30">
      <c r="A327" s="102" t="s">
        <v>678</v>
      </c>
      <c r="B327" s="102" t="s">
        <v>676</v>
      </c>
      <c r="C327" s="415" t="s">
        <v>11</v>
      </c>
      <c r="D327" s="373"/>
      <c r="E327" s="102" t="s">
        <v>295</v>
      </c>
      <c r="F327" s="14" t="s">
        <v>679</v>
      </c>
      <c r="G327" s="102"/>
      <c r="H327" s="82">
        <f t="shared" ref="H327:H339" si="18">I327+J327</f>
        <v>0</v>
      </c>
      <c r="I327" s="82">
        <f>I328+I329</f>
        <v>0</v>
      </c>
      <c r="J327" s="83">
        <f>J328+J329</f>
        <v>0</v>
      </c>
    </row>
    <row r="328" spans="1:10">
      <c r="A328" s="5" t="s">
        <v>680</v>
      </c>
      <c r="B328" s="5" t="s">
        <v>676</v>
      </c>
      <c r="C328" s="424" t="s">
        <v>11</v>
      </c>
      <c r="D328" s="379"/>
      <c r="E328" s="5" t="s">
        <v>11</v>
      </c>
      <c r="F328" s="13" t="s">
        <v>681</v>
      </c>
      <c r="G328" s="5"/>
      <c r="H328" s="98">
        <f t="shared" si="18"/>
        <v>0</v>
      </c>
      <c r="I328" s="59">
        <v>0</v>
      </c>
      <c r="J328" s="34">
        <v>0</v>
      </c>
    </row>
    <row r="329" spans="1:10">
      <c r="A329" s="5" t="s">
        <v>682</v>
      </c>
      <c r="B329" s="5" t="s">
        <v>676</v>
      </c>
      <c r="C329" s="424" t="s">
        <v>11</v>
      </c>
      <c r="D329" s="379"/>
      <c r="E329" s="5" t="s">
        <v>12</v>
      </c>
      <c r="F329" s="13" t="s">
        <v>683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102" t="s">
        <v>684</v>
      </c>
      <c r="B330" s="102" t="s">
        <v>676</v>
      </c>
      <c r="C330" s="415" t="s">
        <v>12</v>
      </c>
      <c r="D330" s="373"/>
      <c r="E330" s="102" t="s">
        <v>295</v>
      </c>
      <c r="F330" s="14" t="s">
        <v>685</v>
      </c>
      <c r="G330" s="102"/>
      <c r="H330" s="82">
        <f t="shared" si="18"/>
        <v>0</v>
      </c>
      <c r="I330" s="82">
        <f t="shared" ref="I330:J332" si="19">I331</f>
        <v>0</v>
      </c>
      <c r="J330" s="83">
        <f t="shared" si="19"/>
        <v>0</v>
      </c>
    </row>
    <row r="331" spans="1:10">
      <c r="A331" s="5" t="s">
        <v>686</v>
      </c>
      <c r="B331" s="5" t="s">
        <v>676</v>
      </c>
      <c r="C331" s="424" t="s">
        <v>12</v>
      </c>
      <c r="D331" s="379"/>
      <c r="E331" s="5" t="s">
        <v>11</v>
      </c>
      <c r="F331" s="13" t="s">
        <v>687</v>
      </c>
      <c r="G331" s="5"/>
      <c r="H331" s="98">
        <f t="shared" si="18"/>
        <v>0</v>
      </c>
      <c r="I331" s="59">
        <f t="shared" si="19"/>
        <v>0</v>
      </c>
      <c r="J331" s="34">
        <f t="shared" si="19"/>
        <v>0</v>
      </c>
    </row>
    <row r="332" spans="1:10" ht="30">
      <c r="A332" s="102" t="s">
        <v>688</v>
      </c>
      <c r="B332" s="102" t="s">
        <v>676</v>
      </c>
      <c r="C332" s="415" t="s">
        <v>13</v>
      </c>
      <c r="D332" s="373"/>
      <c r="E332" s="102" t="s">
        <v>295</v>
      </c>
      <c r="F332" s="14" t="s">
        <v>689</v>
      </c>
      <c r="G332" s="102"/>
      <c r="H332" s="82">
        <f t="shared" si="18"/>
        <v>0</v>
      </c>
      <c r="I332" s="82">
        <f t="shared" si="19"/>
        <v>0</v>
      </c>
      <c r="J332" s="83">
        <f t="shared" si="19"/>
        <v>0</v>
      </c>
    </row>
    <row r="333" spans="1:10">
      <c r="A333" s="5" t="s">
        <v>690</v>
      </c>
      <c r="B333" s="5" t="s">
        <v>676</v>
      </c>
      <c r="C333" s="424" t="s">
        <v>13</v>
      </c>
      <c r="D333" s="379"/>
      <c r="E333" s="5" t="s">
        <v>11</v>
      </c>
      <c r="F333" s="13" t="s">
        <v>691</v>
      </c>
      <c r="G333" s="5"/>
      <c r="H333" s="98">
        <f t="shared" si="18"/>
        <v>0</v>
      </c>
      <c r="I333" s="59">
        <v>0</v>
      </c>
      <c r="J333" s="34">
        <v>0</v>
      </c>
    </row>
    <row r="334" spans="1:10" ht="30">
      <c r="A334" s="102" t="s">
        <v>692</v>
      </c>
      <c r="B334" s="102" t="s">
        <v>676</v>
      </c>
      <c r="C334" s="415" t="s">
        <v>14</v>
      </c>
      <c r="D334" s="373"/>
      <c r="E334" s="102" t="s">
        <v>295</v>
      </c>
      <c r="F334" s="14" t="s">
        <v>693</v>
      </c>
      <c r="G334" s="102"/>
      <c r="H334" s="82">
        <f t="shared" si="18"/>
        <v>0</v>
      </c>
      <c r="I334" s="82">
        <f>I335</f>
        <v>0</v>
      </c>
      <c r="J334" s="83">
        <f>J335</f>
        <v>0</v>
      </c>
    </row>
    <row r="335" spans="1:10">
      <c r="A335" s="5" t="s">
        <v>694</v>
      </c>
      <c r="B335" s="5" t="s">
        <v>676</v>
      </c>
      <c r="C335" s="424" t="s">
        <v>14</v>
      </c>
      <c r="D335" s="379"/>
      <c r="E335" s="5" t="s">
        <v>11</v>
      </c>
      <c r="F335" s="13" t="s">
        <v>695</v>
      </c>
      <c r="G335" s="5"/>
      <c r="H335" s="98">
        <f t="shared" si="18"/>
        <v>0</v>
      </c>
      <c r="I335" s="59">
        <v>0</v>
      </c>
      <c r="J335" s="34">
        <v>0</v>
      </c>
    </row>
    <row r="336" spans="1:10">
      <c r="A336" s="102" t="s">
        <v>696</v>
      </c>
      <c r="B336" s="102" t="s">
        <v>676</v>
      </c>
      <c r="C336" s="415" t="s">
        <v>15</v>
      </c>
      <c r="D336" s="373"/>
      <c r="E336" s="102" t="s">
        <v>295</v>
      </c>
      <c r="F336" s="14" t="s">
        <v>697</v>
      </c>
      <c r="G336" s="102"/>
      <c r="H336" s="82">
        <f t="shared" si="18"/>
        <v>0</v>
      </c>
      <c r="I336" s="82">
        <f>I337</f>
        <v>0</v>
      </c>
      <c r="J336" s="83">
        <f>J337</f>
        <v>0</v>
      </c>
    </row>
    <row r="337" spans="1:10">
      <c r="A337" s="5" t="s">
        <v>698</v>
      </c>
      <c r="B337" s="5" t="s">
        <v>676</v>
      </c>
      <c r="C337" s="424" t="s">
        <v>15</v>
      </c>
      <c r="D337" s="379"/>
      <c r="E337" s="5" t="s">
        <v>11</v>
      </c>
      <c r="F337" s="13" t="s">
        <v>699</v>
      </c>
      <c r="G337" s="5"/>
      <c r="H337" s="98">
        <f t="shared" si="18"/>
        <v>0</v>
      </c>
      <c r="I337" s="59">
        <v>0</v>
      </c>
      <c r="J337" s="34">
        <v>0</v>
      </c>
    </row>
    <row r="338" spans="1:10" ht="30">
      <c r="A338" s="102" t="s">
        <v>700</v>
      </c>
      <c r="B338" s="102" t="s">
        <v>676</v>
      </c>
      <c r="C338" s="415" t="s">
        <v>16</v>
      </c>
      <c r="D338" s="373"/>
      <c r="E338" s="102" t="s">
        <v>295</v>
      </c>
      <c r="F338" s="14" t="s">
        <v>701</v>
      </c>
      <c r="G338" s="102"/>
      <c r="H338" s="82">
        <f t="shared" si="18"/>
        <v>0</v>
      </c>
      <c r="I338" s="82">
        <f>I339</f>
        <v>0</v>
      </c>
      <c r="J338" s="83">
        <f>J339</f>
        <v>0</v>
      </c>
    </row>
    <row r="339" spans="1:10">
      <c r="A339" s="5" t="s">
        <v>702</v>
      </c>
      <c r="B339" s="5" t="s">
        <v>676</v>
      </c>
      <c r="C339" s="424" t="s">
        <v>16</v>
      </c>
      <c r="D339" s="379"/>
      <c r="E339" s="5" t="s">
        <v>11</v>
      </c>
      <c r="F339" s="13" t="s">
        <v>703</v>
      </c>
      <c r="G339" s="5"/>
      <c r="H339" s="98">
        <f t="shared" si="18"/>
        <v>0</v>
      </c>
      <c r="I339" s="59">
        <v>0</v>
      </c>
      <c r="J339" s="34">
        <v>0</v>
      </c>
    </row>
    <row r="340" spans="1:10" ht="45">
      <c r="A340" s="102" t="s">
        <v>704</v>
      </c>
      <c r="B340" s="102" t="s">
        <v>676</v>
      </c>
      <c r="C340" s="415" t="s">
        <v>288</v>
      </c>
      <c r="D340" s="373"/>
      <c r="E340" s="102" t="s">
        <v>295</v>
      </c>
      <c r="F340" s="14" t="s">
        <v>705</v>
      </c>
      <c r="G340" s="102"/>
      <c r="H340" s="82">
        <f>I340+J340</f>
        <v>35000</v>
      </c>
      <c r="I340" s="82">
        <f>I341</f>
        <v>35000</v>
      </c>
      <c r="J340" s="83">
        <v>0</v>
      </c>
    </row>
    <row r="341" spans="1:10" ht="45">
      <c r="A341" s="5" t="s">
        <v>706</v>
      </c>
      <c r="B341" s="5" t="s">
        <v>676</v>
      </c>
      <c r="C341" s="424" t="s">
        <v>288</v>
      </c>
      <c r="D341" s="379"/>
      <c r="E341" s="5" t="s">
        <v>11</v>
      </c>
      <c r="F341" s="13" t="s">
        <v>707</v>
      </c>
      <c r="G341" s="5"/>
      <c r="H341" s="98">
        <f>I341+J341</f>
        <v>35000</v>
      </c>
      <c r="I341" s="98">
        <f>I342</f>
        <v>35000</v>
      </c>
      <c r="J341" s="99">
        <f>J342</f>
        <v>0</v>
      </c>
    </row>
    <row r="342" spans="1:10">
      <c r="A342" s="5"/>
      <c r="B342" s="5"/>
      <c r="C342" s="424"/>
      <c r="D342" s="379"/>
      <c r="E342" s="5"/>
      <c r="F342" s="13" t="s">
        <v>944</v>
      </c>
      <c r="G342" s="5" t="s">
        <v>945</v>
      </c>
      <c r="H342" s="98">
        <f t="shared" ref="H342:H347" si="20">I342+J342</f>
        <v>35000</v>
      </c>
      <c r="I342" s="98">
        <v>35000</v>
      </c>
      <c r="J342" s="99">
        <v>0</v>
      </c>
    </row>
    <row r="343" spans="1:10" ht="60">
      <c r="A343" s="102" t="s">
        <v>708</v>
      </c>
      <c r="B343" s="102" t="s">
        <v>676</v>
      </c>
      <c r="C343" s="415" t="s">
        <v>289</v>
      </c>
      <c r="D343" s="373"/>
      <c r="E343" s="102" t="s">
        <v>295</v>
      </c>
      <c r="F343" s="14" t="s">
        <v>709</v>
      </c>
      <c r="G343" s="102"/>
      <c r="H343" s="82">
        <f t="shared" si="20"/>
        <v>0</v>
      </c>
      <c r="I343" s="82">
        <f>I344</f>
        <v>0</v>
      </c>
      <c r="J343" s="83">
        <f>J344</f>
        <v>0</v>
      </c>
    </row>
    <row r="344" spans="1:10" ht="45">
      <c r="A344" s="5" t="s">
        <v>710</v>
      </c>
      <c r="B344" s="5" t="s">
        <v>676</v>
      </c>
      <c r="C344" s="424" t="s">
        <v>289</v>
      </c>
      <c r="D344" s="379"/>
      <c r="E344" s="5" t="s">
        <v>11</v>
      </c>
      <c r="F344" s="13" t="s">
        <v>711</v>
      </c>
      <c r="G344" s="5"/>
      <c r="H344" s="98">
        <f t="shared" si="20"/>
        <v>0</v>
      </c>
      <c r="I344" s="59">
        <v>0</v>
      </c>
      <c r="J344" s="34">
        <v>0</v>
      </c>
    </row>
    <row r="345" spans="1:10" ht="30">
      <c r="A345" s="102" t="s">
        <v>712</v>
      </c>
      <c r="B345" s="102" t="s">
        <v>676</v>
      </c>
      <c r="C345" s="415" t="s">
        <v>485</v>
      </c>
      <c r="D345" s="373"/>
      <c r="E345" s="102" t="s">
        <v>295</v>
      </c>
      <c r="F345" s="14" t="s">
        <v>713</v>
      </c>
      <c r="G345" s="102"/>
      <c r="H345" s="82">
        <f t="shared" si="20"/>
        <v>0</v>
      </c>
      <c r="I345" s="82">
        <f>I346+I347</f>
        <v>0</v>
      </c>
      <c r="J345" s="83">
        <f>J346+J347</f>
        <v>0</v>
      </c>
    </row>
    <row r="346" spans="1:10" ht="30">
      <c r="A346" s="5" t="s">
        <v>714</v>
      </c>
      <c r="B346" s="5" t="s">
        <v>676</v>
      </c>
      <c r="C346" s="424" t="s">
        <v>485</v>
      </c>
      <c r="D346" s="379"/>
      <c r="E346" s="5" t="s">
        <v>11</v>
      </c>
      <c r="F346" s="13" t="s">
        <v>715</v>
      </c>
      <c r="G346" s="5"/>
      <c r="H346" s="98">
        <f t="shared" si="20"/>
        <v>0</v>
      </c>
      <c r="I346" s="59">
        <v>0</v>
      </c>
      <c r="J346" s="34">
        <v>0</v>
      </c>
    </row>
    <row r="347" spans="1:10" ht="60">
      <c r="A347" s="5" t="s">
        <v>716</v>
      </c>
      <c r="B347" s="5" t="s">
        <v>676</v>
      </c>
      <c r="C347" s="424" t="s">
        <v>485</v>
      </c>
      <c r="D347" s="379"/>
      <c r="E347" s="5" t="s">
        <v>12</v>
      </c>
      <c r="F347" s="13" t="s">
        <v>717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45">
      <c r="A348" s="9" t="s">
        <v>718</v>
      </c>
      <c r="B348" s="9" t="s">
        <v>719</v>
      </c>
      <c r="C348" s="415" t="s">
        <v>295</v>
      </c>
      <c r="D348" s="425"/>
      <c r="E348" s="9" t="s">
        <v>295</v>
      </c>
      <c r="F348" s="14" t="s">
        <v>720</v>
      </c>
      <c r="G348" s="9"/>
      <c r="H348" s="82">
        <f t="shared" ref="H348:I350" si="21">H349</f>
        <v>0</v>
      </c>
      <c r="I348" s="82">
        <f t="shared" si="21"/>
        <v>124384.9</v>
      </c>
      <c r="J348" s="83">
        <f t="shared" ref="J348:J350" si="22">J349</f>
        <v>0</v>
      </c>
    </row>
    <row r="349" spans="1:10" ht="45">
      <c r="A349" s="102" t="s">
        <v>721</v>
      </c>
      <c r="B349" s="102" t="s">
        <v>719</v>
      </c>
      <c r="C349" s="415" t="s">
        <v>11</v>
      </c>
      <c r="D349" s="373"/>
      <c r="E349" s="102" t="s">
        <v>295</v>
      </c>
      <c r="F349" s="14" t="s">
        <v>722</v>
      </c>
      <c r="G349" s="102"/>
      <c r="H349" s="82">
        <f t="shared" si="21"/>
        <v>0</v>
      </c>
      <c r="I349" s="82">
        <f t="shared" si="21"/>
        <v>124384.9</v>
      </c>
      <c r="J349" s="83">
        <f t="shared" si="22"/>
        <v>0</v>
      </c>
    </row>
    <row r="350" spans="1:10">
      <c r="A350" s="5" t="s">
        <v>723</v>
      </c>
      <c r="B350" s="5" t="s">
        <v>719</v>
      </c>
      <c r="C350" s="424" t="s">
        <v>11</v>
      </c>
      <c r="D350" s="379"/>
      <c r="E350" s="5" t="s">
        <v>12</v>
      </c>
      <c r="F350" s="13" t="s">
        <v>724</v>
      </c>
      <c r="G350" s="5"/>
      <c r="H350" s="98">
        <f t="shared" si="21"/>
        <v>0</v>
      </c>
      <c r="I350" s="59">
        <f t="shared" si="21"/>
        <v>124384.9</v>
      </c>
      <c r="J350" s="94">
        <f t="shared" si="22"/>
        <v>0</v>
      </c>
    </row>
    <row r="351" spans="1:10" ht="30">
      <c r="A351" s="5"/>
      <c r="B351" s="5"/>
      <c r="C351" s="424"/>
      <c r="D351" s="379"/>
      <c r="E351" s="5"/>
      <c r="F351" s="13" t="s">
        <v>998</v>
      </c>
      <c r="G351" s="5" t="s">
        <v>999</v>
      </c>
      <c r="H351" s="98">
        <v>0</v>
      </c>
      <c r="I351" s="58">
        <v>124384.9</v>
      </c>
      <c r="J351" s="96">
        <v>0</v>
      </c>
    </row>
    <row r="352" spans="1:10">
      <c r="J352" s="36"/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</sheetData>
  <mergeCells count="332"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2025-07-07T06:49:06Z</cp:lastPrinted>
  <dcterms:created xsi:type="dcterms:W3CDTF">2023-12-08T11:39:42Z</dcterms:created>
  <dcterms:modified xsi:type="dcterms:W3CDTF">2025-07-07T06:49:29Z</dcterms:modified>
</cp:coreProperties>
</file>